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526"/>
  <workbookPr/>
  <mc:AlternateContent xmlns:mc="http://schemas.openxmlformats.org/markup-compatibility/2006">
    <mc:Choice Requires="x15">
      <x15ac:absPath xmlns:x15ac="http://schemas.microsoft.com/office/spreadsheetml/2010/11/ac" url="C:\Users\viviana.bejarano\Documents\Entes de Control\Contraloria\plan de mejoramiento\"/>
    </mc:Choice>
  </mc:AlternateContent>
  <xr:revisionPtr revIDLastSave="0" documentId="13_ncr:1_{E46AE4F4-E9C5-411F-A03B-B21410528876}" xr6:coauthVersionLast="47" xr6:coauthVersionMax="47" xr10:uidLastSave="{00000000-0000-0000-0000-000000000000}"/>
  <bookViews>
    <workbookView xWindow="-120" yWindow="-120" windowWidth="29040" windowHeight="15720" xr2:uid="{00000000-000D-0000-FFFF-FFFF00000000}"/>
  </bookViews>
  <sheets>
    <sheet name="Seguimiento Corte 31 diciembre" sheetId="1" r:id="rId1"/>
    <sheet name="borrador 1" sheetId="4" state="hidden" r:id="rId2"/>
    <sheet name="Seguimiento Corte 10 diciem (2" sheetId="6" state="hidden" r:id="rId3"/>
  </sheets>
  <definedNames>
    <definedName name="_xlnm._FilterDatabase" localSheetId="1" hidden="1">'borrador 1'!$A$2:$D$43</definedName>
    <definedName name="_xlnm._FilterDatabase" localSheetId="2" hidden="1">'Seguimiento Corte 10 diciem (2'!$A$2:$F$43</definedName>
    <definedName name="_xlnm._FilterDatabase" localSheetId="0" hidden="1">'Seguimiento Corte 31 diciembre'!$A$2:$AC$43</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49" i="6" l="1"/>
  <c r="H47" i="6" s="1"/>
  <c r="H48" i="6" l="1"/>
  <c r="H46" i="6"/>
  <c r="E49" i="4"/>
  <c r="F46" i="4" s="1"/>
  <c r="Z49" i="1"/>
  <c r="AA46" i="1" s="1"/>
  <c r="H49" i="6" l="1"/>
  <c r="F47" i="4"/>
  <c r="F48" i="4"/>
  <c r="AA48" i="1"/>
  <c r="AA47" i="1"/>
  <c r="F49" i="4" l="1"/>
  <c r="AA49" i="1"/>
</calcChain>
</file>

<file path=xl/sharedStrings.xml><?xml version="1.0" encoding="utf-8"?>
<sst xmlns="http://schemas.openxmlformats.org/spreadsheetml/2006/main" count="1078" uniqueCount="288">
  <si>
    <t>PLAN MEJORAMIENTO CONSOLIDADO ESTADO DE LAS ACCIONES</t>
  </si>
  <si>
    <t>No.</t>
  </si>
  <si>
    <t>FECHA REPORTE DE LA INFORMACIÓN</t>
  </si>
  <si>
    <t>SECTORIAL</t>
  </si>
  <si>
    <t>NOMBRE DE LA ENTIDAD</t>
  </si>
  <si>
    <t>CÓDIGO ENTIDAD</t>
  </si>
  <si>
    <t>VIGENCIA PAD o PDVCF/ACCIÓN CONJUNTA Y COORDINADA</t>
  </si>
  <si>
    <t>CÓDIGO AUDITORÍA/ACTUACIÓN SEGÚN PAD o PDVCF/ ACCIÓN CONJUNTA Y COORDINADA</t>
  </si>
  <si>
    <t>No. HALLAZGO o Numeral del Informe de la Auditoría o AEF</t>
  </si>
  <si>
    <t>CODIGO ACCION</t>
  </si>
  <si>
    <t xml:space="preserve">SECTORIAL QUE GENERO LA AUDITORÍA </t>
  </si>
  <si>
    <t>MODALIDAD</t>
  </si>
  <si>
    <t>COMPONENTE</t>
  </si>
  <si>
    <t>FACTOR</t>
  </si>
  <si>
    <t>DESCRIPCIÓN HALLAZGO</t>
  </si>
  <si>
    <t>CAUSA HALLAZGO</t>
  </si>
  <si>
    <t>DESCRIPCIÓN ACCIÓN</t>
  </si>
  <si>
    <t>NOMBRE INDICADOR</t>
  </si>
  <si>
    <t>FORMULA INDICADOR</t>
  </si>
  <si>
    <t>VALOR META</t>
  </si>
  <si>
    <t>AREA RESPONSABLE</t>
  </si>
  <si>
    <t>FECHA DE INICIO</t>
  </si>
  <si>
    <t>FECHA DE TERMINACIÓN</t>
  </si>
  <si>
    <t>ESTADO ENTIDAD</t>
  </si>
  <si>
    <t>ESTADO AUDITOR</t>
  </si>
  <si>
    <t>2025-05-28</t>
  </si>
  <si>
    <t>HÁBITAT Y AMBIENTE</t>
  </si>
  <si>
    <t>SECRETARÍA DISTRITAL DE AMBIENTE - SDA</t>
  </si>
  <si>
    <t>126</t>
  </si>
  <si>
    <t>3.2.3.1</t>
  </si>
  <si>
    <t>DIRECCIÓN SECTOR HABITAT Y AMBIENTE</t>
  </si>
  <si>
    <t>AUDITORÍA FINANCIERA Y DE GESTIÓN Y RESULTADOS</t>
  </si>
  <si>
    <t>HALLAZGO ADMINISTRATIVO CON PRESUNTA INCIDENCIA DISCIPLINARIA, POR LA INEFICAZ GESTIÓN E INCUMPLIMIENTO DE LAS METAS DE LOS PROYECTOS DE INVERSIÓN 7811, 7789, 8086 Y 8007, FORMULADOS EN EL MARCO DE LOS PLANES DE DESARROLLO DISTRITAL ‘UN NUEVO CONTRATO SOCIAL Y AMBIENTAL PARA LA BOGOTÁ DEL SIGLO XXI’ - 2020 - 2024, Y ‘BOGOTÁ CAMINA SEGURA’ - 2024 - 2027</t>
  </si>
  <si>
    <t>DEBILIDADES EN LA APLICACIÓN DE CONTROLES PARA EL SEGUIMIENTO DE LOS PROYECTOS DE INVERSIÓN</t>
  </si>
  <si>
    <t>REALIZAR EL SEGUIMIENTO MENSUAL  AL AVANCE FÍSICO Y PRESUPUESTAL DE LOS PROYECTOS DE INVERSIÓN DEL PLAN DE DESARROLLO </t>
  </si>
  <si>
    <t>SEGUIMIENTO AL AVANCE FÍSICO Y PRESUPUESTAL DE LOS PROYECTOS DE INVERSIÓN</t>
  </si>
  <si>
    <t>NO. DE INFORMES DE ALERTAS DEL SEGUIMIENTO FÍSICO Y PRESUPUESTAL DE LOS PROYECTOS DE INVERSIÓN/(11) NO.INFORMES DE ALERTAS DEL SEGUIMIENTO FÍSICO Y PRESUPUESTAL DE LOS PROYECTOS DE INVERSIÓN PLANEADAS</t>
  </si>
  <si>
    <t>2025-06-01</t>
  </si>
  <si>
    <t>2026-05-28</t>
  </si>
  <si>
    <t/>
  </si>
  <si>
    <t>ABIERTA</t>
  </si>
  <si>
    <t>ANALIZAR TRIMESTRALMENTE LOS SEGUIMIENTOS AL AVANCE FÍSICO Y PRESUPUESTAL DE LOS PROYECTOS DE INVERSIÓN DEL PLAN DE DESARROLLO</t>
  </si>
  <si>
    <t>ANÁLISIS TRIMESTRAL AL AVANCE FÍSICO Y PRESUPUESTAL DE LOS PROYECTOS DE INVERSIÓN</t>
  </si>
  <si>
    <t>NÚMERO DE INFORMES DE ANÁLISIS DEL SEGUIMIENTO FÍSICO Y PRESUPUESTAL DE LOS PROYECTOS DE INVERSIÓN</t>
  </si>
  <si>
    <t>GERENTES DE PROYECTO</t>
  </si>
  <si>
    <t>PRESENTAR EN EL MARCO DEL COMITÉ INSTITUCIONAL DE GESTIÓN Y DESEMPEÑO EL ANÁLISIS TRIMESTRAL AL AVANCE FÍSICO Y PRESUPUESTAL DE LOS PROYECTOS DE INVERSIÓN</t>
  </si>
  <si>
    <t>PRESENTACIONES REALIZADAS EN EL MARCO DEL COMITÉ INSTITUCIONAL DE GESTIÓN Y DESEMPEÑO</t>
  </si>
  <si>
    <t>NÚMERO DE PRESENTACIONES REALIZADAS EN EL MARCO DEL COMITÉ INSTITUCIONAL DE GESTIÓN Y DESEMPEÑO</t>
  </si>
  <si>
    <t>GERENTES DE PROYECTO Y  SECRETARIA TECNICA DEL COMITÉ INSTITUCIONAL DE GESTIÓN Y DESEMPEÑO</t>
  </si>
  <si>
    <t>3.2.3.2</t>
  </si>
  <si>
    <t>HALLAZGO ADMINISTRATIVO CON PRESUNTA INCIDENCIA DISCIPLINARIA, POR INCONSISTENCIAS EN LA INFORMACIÓN REPORTADA EN EL APLICATIVO SIVICOF EN RELACIÓN CON EL PLAN DE ACCIÓN CUATRIENAL AMBIENTAL – PACA, Y CON LA INFORMACIÓN SUMINISTRADA EN EL MARCO DEL EJERCICIO AUDITOR</t>
  </si>
  <si>
    <t>AUSENCIA DE LINEAMIENTOS FRENTE A LA RENDICION DE CUENTA EN EL SIVICOF Y LA INFORMACIÓN REMITIDA AL ENTE DE CONTROL</t>
  </si>
  <si>
    <t>REALIZAR UNA ANÁLISIS DEL NORMATIVIDAD APLICABLE A LA SDA RELACIONADA CON LA RENDICIÓN DE CUENTAS DE SIVICOF</t>
  </si>
  <si>
    <t>DOCUMENTO DE ANÁLISIS</t>
  </si>
  <si>
    <t>DOCUMENTO DE ANÁLISIS DE NORMATIVIDADA APLICABLE DEL SIVICOF</t>
  </si>
  <si>
    <t>OFICINA DE CONTROL INTERNO</t>
  </si>
  <si>
    <t>2025-09-30</t>
  </si>
  <si>
    <t>ELABORAR EL LINEAMIENTO PARA RENDICION DE CUENTAS  Y SOCIALIZARLO E IMPLEMENTARLO CON LAS ÁREAS INVOLUCRADAS.</t>
  </si>
  <si>
    <t>LINEAMIENTO DE RENDICIÓN DE CUENTAS SIVICOF</t>
  </si>
  <si>
    <t>LINEAMIENTO DE RENDICIÓN DE CUENTAS SIVICOF ELABORADO, SOCIALIZADO E IMPLEMENTADO</t>
  </si>
  <si>
    <t>2025-10-01</t>
  </si>
  <si>
    <t>ELABORAR EL LINEAMIENTO PARA SUMINISTRO DE INFORMACIÓN A ENTES DE CONTROL Y SOCIALIZARLO E IMPLEMENTARLO CON LAS ÁREAS INVOLUCRADAS</t>
  </si>
  <si>
    <t>LINEAMIENTO DE ATENCIÓN A ENTES DE CONTROL</t>
  </si>
  <si>
    <t>LINEAMIENTO DE ATENCIÓN A ENTES DE CONTROL ELABORADO,SOCIALIZADO E IMPLEMENTADO</t>
  </si>
  <si>
    <t>3.2.4.1</t>
  </si>
  <si>
    <t>HALLAZGO ADMINISTRATIVO CON INCIDENCIA FISCAL EN CUANTÍA DE $301.400.712 M/CTE., Y PRESUNTA INCIDENCIA DISCIPLINARIA, POR MAYORES VALORES PAGADOS POR CONCEPTO DE LA GEORREFERENCIACIÓN QUE TENÍA QUE REALIZARSE EN EL MARCO DEL CONTRATO DE OBRA SDA-20221989</t>
  </si>
  <si>
    <t>DURANTE LA EJECUCIÓN DEL CONTRATO DE OBRA SDA-20221989 SE UTILIZÓ LA GEORREFERENCIACIÓN COMO UNA DE LAS HERRAMIENTAS DE SEGUIMIENTO A LAS ACTIVIDADES EJECUTADAS POR EL CONTRATISTA DE OBRA Y AVALADAS POR LA INTERVENTORÍA. EN ESTE CONTRATO, LA GEORREFERENCIACIÓN PERMITIÓ EFECTUAR UN CONTROL RIGUROSO SOBRE LAS CANTIDADES DE ACTIVIDADES EFECTIVAMENTE REALIZADAS POR EL CONTRATISTA DE OBRA Y AVALADAS POR LA INTERVENTORÍA, LO ANTERIOR,  PARA LLEVAR A CABO LA GEORREFERENCIACIÓN DE LAS ACTIVIDADES DENTRO</t>
  </si>
  <si>
    <t>REALIZAR LA REVISIÓN TÉCNICA DE LOS CONTRATOS Y/O CONVENIOS RELACIONADOS CON RESTAURACIÓN ECOLÓGICA SUSCRITOS ENTRE 2020 Y 2024, CON EL FIN DE IDENTIFICAR FORTALEZAS Y DEBILIDADES, Y RECOMENDAR LAS MEDIDAS PERTINENTES</t>
  </si>
  <si>
    <t>REVISAR TÉCNICAMENTE LOS CONTRATOS DE OBRA DE RESTAURACIÓN ECOLÓGICA</t>
  </si>
  <si>
    <t>INFORME DE REVISIÓN DE LOS CONTRATOS Y/O CONVENIOS RELACIONADOS CON RESTAURACIÓN ECOLÓGICA SUSCRITOS EN LAS VIGENCIAS ANTERIORES</t>
  </si>
  <si>
    <t>2025-06-15</t>
  </si>
  <si>
    <t>2025-12-31</t>
  </si>
  <si>
    <t>REALIZAR UN DOCUMENTO DE LINEAMIENTOS TÉCNICOS DONDE SE ESTANDARICEN LOS CRITERIOS TÉCNICOS PARA ACTIVIDADES DE GEORREFERENCIACIÓN EN PROCESOS CONTRACTUALES DE RESTAURACIÓN ECOLÓGICA</t>
  </si>
  <si>
    <t>REALIZAR UN DOCUMENTO DE LINEAMIENTOS TÉCNICOS ACTIVIDADES DE GEORREFERENCIACIÓN EN PROCESOS CONTRAC</t>
  </si>
  <si>
    <t>1 DOCUMENTO DE LINEAMIENTOS TÉCNICOS APROBADO</t>
  </si>
  <si>
    <t>2025-07-01</t>
  </si>
  <si>
    <t>IMPLEMENTAR EL DOCUMENTO DE LINEAMIENTOS TÉCNICOS DONDE SE ESTANDARICEN LOS CRITERIOS TÉCNICOS PARA ACTIVIDADES DE GEORREFERENCIACIÓN EN RESTAURACIÓN ECOLÓGICA</t>
  </si>
  <si>
    <t>PROCESOS DE RESTAURACIÓN ECOLÓGICA CON DOCUMENTOS DE LINEAMIENTOS TÉCNICOS IMPLEMENTADOS</t>
  </si>
  <si>
    <t>(# PROCESOS DE RESTAURACIÓN ECOLÓGICA CON DOCUMENTOS DE LINEAMIENTOS TÉCNICOS IMPLEMENTADOS / # PROCESOS DE RESTAURACIÓN ECOLÓGICA SUSCRITOS EN EL PERIODO DEL PLAN DE MEJORAMIENTO) *100</t>
  </si>
  <si>
    <t>REALIZAR UNA CAPACITACIÓN SEMESTRAL DIRIGIDA AL PERSONAL TÉCNICO Y JURÍDICO DE LA SER EN LA FORMULACIÓN, REVISIÓN Y SEGUIMIENTO A LOS CONTRATOS DE OBRA DE RESTAURACIÓN ECOLÓGICA QUE INCLUYA EL COMPONENTE DE GEORREFERENCIACIÓN</t>
  </si>
  <si>
    <t>CAPACITACIÓN SEMESTRAL EN FORMULACIÓN Y REVISIÓN DE CONTRATOS DE OBRA CON COMPONENTES DE GEORREFEREN</t>
  </si>
  <si>
    <t>(# DE CAPACITACIONES EN FORMULACIÓN Y REVISIÓN DE CONTRATOS DE OBRA CON COMPONENTES DE GEORREFERENCIACIÓN REALIZADAS /  # DE CAPACITACIONES EN FORMULACIÓN Y REVISIÓN DE CONTRATOS DE OBRA CON COMPONENT</t>
  </si>
  <si>
    <t>3.2.4.2</t>
  </si>
  <si>
    <t>HALLAZGO ADMINISTRATIVO CON PRESUNTA INCIDENCIA DISCIPLINARIA, POR NO LIQUIDAR DENTRO DE LOS TÉRMINOS LEGALES SIETE (7) CONTRATOS SUSCRITOS POR LA ENTIDAD, CUYO PLAZO PARA EL EFECTO PRECLUYÓ EN 2024</t>
  </si>
  <si>
    <t>DEBILIDADES EN LA APLICACIÓN DE CONTROLES POR PARTE DE LA SUPERVISIÓN</t>
  </si>
  <si>
    <t>DIAGNOSTICO DE LIQUIDACIONES</t>
  </si>
  <si>
    <t>DOCUMENTO DE DIAGNÓSTICO DE LIQUIDACIONES PENDIENTES POR SUSCRIBIR CON CORTE A MAYO DE 2025</t>
  </si>
  <si>
    <t>SUPERVISORES DE CONTRATOS</t>
  </si>
  <si>
    <t>2025-08-30</t>
  </si>
  <si>
    <t>FORMULAR UN PLAN DE TRABAJO A PARTIR DE LOS LINEAMIENTOS ESTABLECIDOS POR LA SUBDIRECCION CONTRACTUAL FRENTE A LOS CONTRATOS QUE SE ENCUENTRAN PENDIENTES DE LIQUIDACION CON CORTE A MAYO DE 2025</t>
  </si>
  <si>
    <t>PLAN DE TRABAJO</t>
  </si>
  <si>
    <t>PLAN DE TRABAJO APROBADO</t>
  </si>
  <si>
    <t>2025-09-01</t>
  </si>
  <si>
    <t>2025-10-30</t>
  </si>
  <si>
    <t>EJECUTAR Y REALIZAR EL SEGUIMIENTO AL PLAN DE TRABAJO ESTABLECIDO PARA LOS CONTRATOS QUE SE ENCUENTRAN PENDIENTES DE LIQUIDACION</t>
  </si>
  <si>
    <t>EJECUCION DEL PLAN DE TRABAJO</t>
  </si>
  <si>
    <t>PORCENTAJE DE AVANCE EN LA EJECUCIÓN DEL PLAN DE TRABAJO</t>
  </si>
  <si>
    <t>2025-11-01</t>
  </si>
  <si>
    <t>IDENTIFICAR UN RIESGO EN EL PROCESO DE GESTION CONTRACTUAL JUNTO CON LOS CONTROLES, ASOCIADO A LA LIQUIDACION DE CONTRATOS, RELACIONADO CON LA SUPERVISIÓN</t>
  </si>
  <si>
    <t>IDENTIFICACIÓN DE RIESGO Y CONTROLES DEL PROCESO DE GESTIÓN CONTRACTUAL</t>
  </si>
  <si>
    <t>NO. DE RIESGOS Y CONTROLES IDENTIFICADOS EN EL PROCESO DE GESTIÓN CONTRACTUAL, RELACIONADOS CON LIQUIDACIÓN</t>
  </si>
  <si>
    <t>OFICINA ASESORA DE PLANEACION Y DIRECCION CONTRACTUAL</t>
  </si>
  <si>
    <t>2026-06-30</t>
  </si>
  <si>
    <t>3.2.4.3</t>
  </si>
  <si>
    <t>HALLAZGO ADMINISTRATIVO CON PRESUNTA INCIDENCIA DISCIPLINARIA, POR NO REALIZAR EL ESTUDIO CON LA COMPARACIÓN E IDENTIFICACIÓN DE LAS VENTAJAS DE UTILIZAR LA BOLSA DE PRODUCTOS PARA LA ADQUISICIÓN RESPECTIVA, FRENTE A LA SUBASTA INVERSA, EN MATERIA DE COSTOS Y DE RECURSOS, COMO LO PREVÉ EL REGLAMENTO Y LOS PRINCIPIOS DE LA FUNCIÓN ADMINISTRATIVA Y DE LA GESTIÓN FISCAL, EN LOS CONTRATOS DE COMISIÓN SDA-20242546 PARA TRANSPORTE Y SDA-20242545 PARA VIGILANCIA</t>
  </si>
  <si>
    <t>DISCREPANCIA EN LA INTERPRETACIÓN DE LA NORMA</t>
  </si>
  <si>
    <t>INCLUIR EN EL MANUAL DE CONTRATACION Y EN EL PROCEDIMIENTO PRECONTRACTUAL DEL PROCESO DE GESTION CONTRACTUAL  UN LINEAMIENTO QUE INDIQUE QUE PARA LA SELECCIÓN DE LA MODALIDAD DE LA BOLSA DE PRODUCTOS SE APLICARÁN LAS NORMAS LEGALES, REGLAMENTARIAS Y LOS LINEAMIENTOS EMITIDOS POR   COLOMBIA COMPRA EFICIENTE</t>
  </si>
  <si>
    <t>MANUAL DE CONTRATACIÓN ACTUALIZADO Y PROCEDIMIENTO PRECONTRACTUAL ACTUALIZADO</t>
  </si>
  <si>
    <t>NO. DE DOCUMENTOS ACTUALIZADOS</t>
  </si>
  <si>
    <t>2024-05-28</t>
  </si>
  <si>
    <t>3.4.1.1</t>
  </si>
  <si>
    <t>AUDITORÍA FINANCIERA Y DE GESTIÓN</t>
  </si>
  <si>
    <t>HALLAZGO ADMINISTRATIVO CON PRESUNTA INCIDENCIA DISCIPLINARIA, POR LA INEFICAZ GESTIÓN E INCUMPLIMIENTO DE LAS METAS DEL PROYECTO DE INVERSIÓN 7769, LAS CUALES ESTABAN TAMBIÉN PREVISTAS EN EL MARCO DEL BALANCE SOCIAL INSTITUCIONAL,  ASÍ COMO DE LAS METAS DEL PROYECTO DE INVERSIÓN 7811 Y DE LAS METAS 1 Y 3 DEL PROYECTO DE INVERSIÓN 7778.</t>
  </si>
  <si>
    <t>PROYECTO DE INVERSIÓN 7769: 1. PARA LOS PROCESOS DE RESTAURACIÓN Y MANTENIMIENTO, SE IDENTIFICARON POSTERIOR A LA ADJUDICACIÓN DE LA CONTRATACIÓN, QUE ALGUNOS PREDIOS PRESENTARON OCUPACIONES NO FORMALES POR TERCEROS, LO QUE QUE CONLLEVÓ A GESTIONAR OTROS PREDIOS CON CARACTERÍSTICAS SIMILARES PARA GARANTIZAR EL EQUILIBRIO ECONÓMICO DE LA IMPLEMENTACIÓN DE LOS DISEÑOS CONTRATADOS.</t>
  </si>
  <si>
    <t>DOCUMENTAR Y REALIZAR SEGUIMIENTO DE MANERA MENSUAL AL ESTADO DE EJECUCIÓN DE LOS CONTRATOS  QUE ESTÉN A CARGO DE LA DIRECCIÓN DE GESTIÓN AMBIENTAL Y LA SUBDIRECCIÓN DE ECOSISTEMAS Y RURALIDAD RELACIONADOS A LA TEMÁTICA DEL PROYECTO OBJETO DE AUDITORÍA.</t>
  </si>
  <si>
    <t>SEGUIMIENTO MENSUAL  AL ESTADO DE EJECUCIÓN DE LOS CONTRATOS DEL PROYECTO 7769</t>
  </si>
  <si>
    <t>SEGUIMIENTOS REALIZADOS EN EL AÑO AL ESTADO DE EJECUCIÓN DE LOS CONTRATOS  / 12 SEGUIMIENTOS PROGRAMADOS EN EL AÑO AL ESTADO DE EJECUCIÓN DE LOS CONTRATOS</t>
  </si>
  <si>
    <t>DIRECCIÓN DE GESTIÓN AMBIENTAL</t>
  </si>
  <si>
    <t>2024-07-01</t>
  </si>
  <si>
    <t>PROYECTO DE INVERSIÓN 7769:  3. EN LA META DE IMPLEMENTACIÓN DE CONECTORES ECOSISTÉMICOS, SE REPORTÓ AVANCE DEL 100% EN SEGPLAN. LA IMPLEMENTACIÓN DE LOS MISMOS, ES UNA ACTIVIDAD PERMANENTE POR LAS DIFERENTES ENTIDADES TALES COMO:  SDA, JBB, EAAB ESP, IDRD, UAESP, SDCJS, CAR, ALCALDÍAS LOCALES Y SECRETARÍA DISTRITAL DE SEGURIDAD, CONVIVENCIA Y JUSTICIA. LAS ENTIDADES ANTES CITADAS NO REPORTARON SUS AVANCES EN DICIEMBRE, SINO HASTA ENERO DE 2024.</t>
  </si>
  <si>
    <t>REALIZAR UNA JORNADA TRIMESTRAL A LAS ENTIDADES RELACIONADAS CON LA IMPLEMENTACIÓN DE LA ESTRATEGIA DE CONECTORES ECOSISTÉMICOS PARA LA SENSIBILIZACIÓN SOBRE LA IMPORTANCIA DE LA CONECTIVIDAD ECOLÓGICA Y LA NECESIDAD DE LOS REPORTES OPORTUNOS A LOS PLANES INTERINSTITUCIONALES PARA CADA CONECTOR ECOSISTÉMICO.</t>
  </si>
  <si>
    <t>JORNADA TRIMESTRAL DE AVANCES IMPLEMENTACIÓN DE LA ESTRATEGIA DE CONECTORES ECOSISTÉMICOS</t>
  </si>
  <si>
    <t>4 JORNADAS CELEBRADAS DE MANERA  TRIMESTRAL  /JORNADA TRIMESTRAL PROGRAMADA</t>
  </si>
  <si>
    <t>PROYECTO DE INVERSIÓN 7769:  4. TENIENDO EN CUENTA EL MANUAL DE PRESUPUESTO, Y DADA LA NECESIDAD DEL SERVICIO, FUE NECESARIO ADICIONAR CONTRATOS DE PRESTACIÓN DE SERVICIOS. ASÍ MISMO, PARA LOS CONTRATOS DE OBRA, ES IMPORTANTE SEÑALAR QUE LOS DESEMBOLSOS SE REALIZAN CONFORME AL CUMPLIMIENTO Y AVANCE DE OBRA, DE TAL MANERA, QUE EN LOS CASOS EN LOS CUALES SE PRESENTARON RETRASOS, LA ENTIDAD TOMÓ CORRECTIVOS RESPECTIVOS BAJO LOS ESPACIOS DE SEGUIMIENTO CONTRACTUAL.</t>
  </si>
  <si>
    <t>DESARROLLAR MESAS DE TRABAJO TRIMESTRALES EN LAS CUALES SE CONCERTE EL CRONOGRAMA PARA LA EJECUCIÓN DEL PRESUPUESTO ASIGNADO PARA LA VIGENCIA CORRESPONDIENTE.</t>
  </si>
  <si>
    <t>MESA DE TRABAJO TRIMESTRAL PARA CONCERTAR EL CRONOGRAMA DE EJECUCIÓN DEL PRESUPUESTO ASIGNADO</t>
  </si>
  <si>
    <t>4 MESAS DE TRABAJO TRIMESTRALES DESARROLLADAS / MESAS DE TRABAJO TRIMESTRALES PROGRAMADAS</t>
  </si>
  <si>
    <t>PROYECTO DE INVERSIÓN 7811: 2. TENIENDO EN CUENTA EL MANUAL DE PRESUPUESTO, Y DADA LA NECESIDAD DEL SERVICIO, FUE NECESARIO ADICIONAR CONTRATOS DE PRESTACIÓN DE SERVICIOS. ASÍ MISMO, PARA LOS CONTRATOS DE OBRA, ES IMPORTANTE SEÑALAR QUE LOS DESEMBOLSOS SE REALIZAN CONFORME AL CUMPLIMIENTO Y AVANCE DE OBRA, DE TAL MANERA, QUE EN LOS CASOS EN LOS CUALES SE PRESENTARON RETRASOS, LA ENTIDAD TOMÓ CORRECTIVOS RESPECTIVOS BAJO LOS ESPACIOS DE SEGUIMIENTO CONTRACTUAL.</t>
  </si>
  <si>
    <t>DOCUMENTAR Y REALIZAR SEGUIMIENTO DE MANERA MENSUAL AL ESTADO DE EJECUCIÓN DE LOS CONTRATOS EXCEPTUANDO OPS QUE ESTÉN A CARGO DE LA DIRECCIÓN DE GESTIÓN AMBIENTAL Y LA SUBDIRECCIÓN DE ECOSISTEMAS Y RURALIDAD RELACIONADOS A LA TEMÁTICA DEL PROYECTO OBJETO DE AUDITORÍA.</t>
  </si>
  <si>
    <t>SEGUIMIENTO MENSUAL  AL ESTADO DE EJECUCIÓN DE LOS CONTRATOS DEL PROYECTO 7811</t>
  </si>
  <si>
    <t>DESARROLLO DE UNA MESA DE TRABAJO TRIMESTRAL EN LAS CUALES SE CONCERTE EL CRONOGRAMA PARA LA EJECUCIÓN DEL PRESUPUESTO ASIGNADO PARA LA VIGENCIA CORRESPONDIENTE.</t>
  </si>
  <si>
    <t>DESARROLLAR MESA DE TRABAJO TRIMESTRAL PARA EL CRONOGRAMA DE EJECUCIÓN DEL PRESUPUESTO ASIGNADO</t>
  </si>
  <si>
    <t>3.4.2.1</t>
  </si>
  <si>
    <t>HALLAZGO ADMINISTRATIVO CON PRESUNTA INCIDENCIA DISCIPLINARIA, POR NO VERIFICAR ADECUADAMENTE EL CUMPLIMIENTO DE ALGUNAS OBLIGACIONES PREVISTAS EN EL CONTRATO DE OBRA SDA-20222007 Y EN EL RESPECTIVO CONTRATO DE INTERVENTORÍA SDA-20222039.</t>
  </si>
  <si>
    <t>FACTORES  RELATIVOS A LA CONTRATACIÓN PRIVADA DERIVADA PARA LA EJECUCIÓN DE CONTRATOS DE OBRA QUE IMPACTAN EN EL SEGUIMIENTO AL CUMPLIMIENTO DE LA OFERTA ECONÓMICA RELACIONADA CON CONTRATACIÓN DE TERCEROS.</t>
  </si>
  <si>
    <t>DOCUMENTAR Y REALIZAR SEGUIMIENTO DE MANERA MENSUAL AL ESTADO DE EJECUCIÓN DE LOS CONTRATOS QUE ESTÉN A CARGO DE LA DIRECCIÓN DE GESTIÓN AMBIENTAL Y LA SUBDIRECCIÓN DE ECOSISTEMAS Y RURALIDAD RELACIONADOS A LA TEMÁTICA DEL PROYECTO OBJETO DE AUDITORÍA.</t>
  </si>
  <si>
    <t>DOCUMENTAR Y REALIZAR SEGUIMIENTO MENSUAL AL ESTADO DE EJECUCIÓN DE CONTRATOS DE OBRA,INTERVENTORÍA</t>
  </si>
  <si>
    <t>12 SEGUIMIENTOS REALIZADOS EN EL AÑO AL ESTADO DE EJECUCIÓN DE LOS CONTRATOS/ SEGUIMIENTOS PROGRAMADOS EN EL AÑO AL ESTADO DE EJECUCIÓN DE LOS CONTRATOS EXCEPTUANDO OPS</t>
  </si>
  <si>
    <t>3.4.2.2</t>
  </si>
  <si>
    <t>HALLAZGO ADMINISTRATIVO CON PRESUNTA INCIDENCIA DISCIPLINARIA, POR NO MATERIALIZAR AÚN LA CONSTRUCCIÓN DE LA OBRA DE LA CASA ECOLÓGICA DE LOS ANIMALES – CEA DENTRO DE LOS TÉRMINOS ESTABLECIDOS EN LA JUSTIFICACIÓN, EN LA ETAPA PREVIA Y EN EL MARCO DEL CONTRATO INTERADMINISTRATIVO SDA-20221996, SUSCRITO POR LA SDA Y EL IDPYBA CON LA FINANCIERA FINDETER, ASÍ COMO POR NO SUSTENTAR DEBIDAMENTE LA ADICIÓN 1 DEL MISMO, CELEBRADA EL 21-12-2023.</t>
  </si>
  <si>
    <t>NO MATERIALIZAR AÚN LA CONSTRUCCIÓN DE LA OBRA DE LA CASA ECOLÓGICA DE LOS ANIMALES – CEA DENTRO DE LOS TÉRMINOS ESTABLECIDOS EN LA JUSTIFICACIÓN, EN LA ETAPA PREVIA Y EN EL MARCO DEL CONTRATO INTERADMINISTRATIVO SDA-20221996, SUSCRITO POR LA SDA Y EL IDPYBA CON LA FINANCIERA FINDETER.</t>
  </si>
  <si>
    <t>REALIZAR MESAS DE TRABAJO MENSUALES EN LAS QUE PARTICIPARÁN, LA SDA, FINDETER, CONTRATISTA DE OBRA E INTERVENTORÍA, PARA REALIZAR EL SEGUIMIENTO A LA OBTENCIÓN DE LA LICENCIA Y DEL PERMISO, DE LOS QUE DEPENDEN ENTRE OTROS FACTORES, LA CULMINACIÓN DE LA OBRA ASÍ:  A) LICENCIA DE CONSTRUCCIÓN PARA ESCALERAS Y PASARELAS, B) PERMISO DE CONSTRUCCIÓN DE PETAR.</t>
  </si>
  <si>
    <t>MESAS DE TRABAJO REALIZADAS</t>
  </si>
  <si>
    <t># DE MESAS DE TRABAJO REALIZADAS</t>
  </si>
  <si>
    <t>SUBDIRECCIÓN CONTRACTUAL</t>
  </si>
  <si>
    <t>2024-12-05</t>
  </si>
  <si>
    <t>7.2.1.1</t>
  </si>
  <si>
    <t>ACTUACIÓN ESPECIAL DE FISCALIZACIÓN</t>
  </si>
  <si>
    <t>HALLAZGO ADMINISTRATIVO CON PRESUNTA INCIDENCIA DISCIPLINARIA, POR NO ALCANZAR AÚN LA VIABILIDAD DE LA OBRA DE LA CASA ECOLÓGICA DE LOS ANIMALES – CEA Y NO LOGRAR TODAVÍA LA OPERATIVIDAD DE LA MISMA EN LAS CONDICIONES EN QUE SE ENCUENTRA, DENTRO DEL MARCO DEL CONTRATO INTERADMINISTRATIVO SDA-20221996, SUSCRITO POR LA SDA Y EL IDPYBA CON LA FINANCIERA FINDETER.</t>
  </si>
  <si>
    <t>AUNQUE SE HA AVANZADO EN LA CONSTRUCCIÓN DE LA PTAR, LA MISMA AÚN NO ES OPERATIVA. PARA QUE EL SISTEMA FUNCIONE ADECUADAMENTE, SE NECESITA UNA CONEXIÓN CON EL RÍO BOGOTÁ, QUE REQUIERE DE UN PERMISO DE OCUPACIÓN DE CAUCE EMITIDO POR LA CORPORACIÓN AUTÓNOMA REGIONAL DE CUNDINAMARCA - CAR.</t>
  </si>
  <si>
    <t>EJECUTAR EL 1.59% DE LA OBRA CONTRATADA CON FINDETER MEDIANTE CONTRATO INTERADMINISTRATIVO SDA-20221996, QUE CORRESPONDE A LAS OBRAS HIDRÁULICAS DE DESCARGA DE LA PTAR, UNA VEZ LA CAR EXPIDA EL ACTO ADMINISTRATIVO DE MODIFICACIÓN DEL PERMISO DE CONSTRUCCIÓN DE LAS OBRAS HIDRÁULICAS DE DESCARGA DE LA PTAR</t>
  </si>
  <si>
    <t>AVANCE OBRA POR EJECUTAR</t>
  </si>
  <si>
    <t>OBRA EJECUTADA/OBRA PROGRAMADA</t>
  </si>
  <si>
    <t>DIRECCIÓN DE GESTIÓN CORPORATIVA</t>
  </si>
  <si>
    <t>2025-01-15</t>
  </si>
  <si>
    <t>REALIZAR SEGUIMIENTO QUINCENAL DEL AVANCE DE LA OBRA POR PARTE DE LA SUPERVISION A CARGO DE FINDETER Y LA INTERVENTORÍA DEL CONTRATO DE OBRA</t>
  </si>
  <si>
    <t>INFORME QUINCENAL DE AVANCE OBRA</t>
  </si>
  <si>
    <t>INFORME QUINCENAL REALIZADO</t>
  </si>
  <si>
    <t>SE REQUIERE DEFINIR UNA ALTERNATIVA DE SOLUCIÓN PARA CUMPLIR LA OBLIGACIÓN DE LA LICENCIA DE PARCELACIÓN, COMO REQUISITO PREVIO PARA EL DESARROLLO DE LAS ACTIVIDADES QUE PONDRÁN EN OPERATIVIDAD Y FUNCIONALIDAD LA CASA ECOLÓGICA DE LOS ANIMALES – CEA.</t>
  </si>
  <si>
    <t>REALIZAR MESAS DE TRABAJO INTERINSTITUCIONALES ENTRE ENTIDADES DEL DISTRITO CAPITAL Y ALCALDÍA MUNICIPAL DE FUNZA, PARA DETERMINAR ALTERNATIVAS TÉCNICO JURÍDICAS QUE PERMITAN AL DISTRITO CAPITAL EL CUMPLIMIENTO DE LA OBLIGACIÓN DE LA LICENCIA DE PARCELACIÓN DEL PROYECTO CEA. SE SOLICITARÁ ACOMPAÑAMIENTO EN ESTAS MESAS DE TRABAJO DE LA PROCURADURÍA GENERAL DE LA NACIÓN.</t>
  </si>
  <si>
    <t>MESAS DE TRABAJO</t>
  </si>
  <si>
    <t>2025-12-06</t>
  </si>
  <si>
    <t>REALIZAR LAS SOLICITUDES DE CONCEPTOS TÉCNICOS Y LEGALES A LAS ENTIDADES COMPETENTES DE ORDEN NACIONAL Y DISTRITAL QUE PERMITAN RESOLVER DISCREPANCIAS TÉCNICAS Y LEGALES EN LA FORMA EN QUE LA SDA DEBE CUMPLIR LAS OBLIGACIONES DERIVADAS DE LA LICENCIA DE PARCELACIÓN.</t>
  </si>
  <si>
    <t>CONSULTAS Y CONCEPTOS</t>
  </si>
  <si>
    <t>CONSULTAS Y CONCEPTOS REALIZADOS</t>
  </si>
  <si>
    <t>ELABORAR DOCUMENTO TÉCNICO Y JURÍDICO PARA FORMULAR LA HOJA DE RUTA DE CUMPLIMIENTO DE LA OBLIGACIÓN ESTABLECIDA EN LA LICENCIA DE PARCELACIÓN.</t>
  </si>
  <si>
    <t>DOCUMENTO</t>
  </si>
  <si>
    <t>DOCUMENTO ELABORADO</t>
  </si>
  <si>
    <t>REALIZAR ACTIVIDADES PERIÓDICAS DE MANTENIMIENTO DEL PREDIO PARA PREVER LA OPERATIVIDAD DE LA OBRA CONSTRUIDA UNA VEZ SE LOGRE EL CUMPLIMIENTO DE LA OBLIGACIÓN DE LA LICENCIA DE PARCELACIÓN</t>
  </si>
  <si>
    <t>MANTENIMIENTO DEL PREDIO</t>
  </si>
  <si>
    <t>MANTENIMIENTO DEL PREDIO REALIZADO</t>
  </si>
  <si>
    <t>2024-09-06</t>
  </si>
  <si>
    <t>HALLAZGO ADMINISTRATIVO CON INCIDENCIA FISCAL EN CUANTÍA DE $6.311.100.231 M/CTE., Y PRESUNTA INCIDENCIA DISCIPLINARIA, POR LA INTERVENCIÓN QUE ADELANTA LA SDA EN LA RESERVA FORESTAL PROTECTORA BOSQUE ORIENTAL DE BOGOTÁ, D.C. - SERRANÍA EL ZUQUE, OCASIONANDO AFECTACIÓN Y DETERIORO AL ECOSISTEMA POR LA EJECUCIÓN DE OBRAS IMPROCEDENTES FRENTE A LA RESPECTIVA NORMATIVA.</t>
  </si>
  <si>
    <t>CON BASE EN LA RES. 1766/2016,NO ERA PROCEDENTE QUE LA SDA DISEÑARA Y EJECUTARA UN PROYECTO CON LAS CARACTERÍSTICAS DE ESTA ÍNDOLE, COMO QUIERA QUE DESDE EL PRINCIPIO SE CONTEMPLARON ESTRUCTURAS Y MATERIALES QUE VAN EN CONTRA DE LO ESTIPULADO CON LAS ZONAS DE RESERVA. AUN CONTANDO CON UN CONCEPTO DE VIABILIDAD INICIAL DE LA CAR, LE CORRESPONDÍA A LA SDA ABSTENERSE DE ESA INTERVENCIÓN POR LAS ADECUACIONES DEL TERRENO Y LOS MATERIALES A UTILIZAR QUE SE ENCUENTRA EN UN ESTADO DE INCERTIDUMBRE.</t>
  </si>
  <si>
    <t>IDENTIFICAR EN UN DOCUMENTO LAS SITUACIONES QUE SEGÚN LA AUTORIDAD AMBIENTAL COMPETENTE OCASIONARON AFECTACIÓN Y DETERIORO AL ECOSISTEMA EN LA RESERVA FORESTAL PROTECTORA BOSQUE ORIENTAL DE BOGOTÁ D.C - SERRANÍA EL ZUQUE.</t>
  </si>
  <si>
    <t>IDENTIFICACIÓN DOCUMENTO SITUACIONES SERRANÍA EL ZUQUE</t>
  </si>
  <si>
    <t>1 DOCUMENTO CON IDENTIFICACIÓN DE SITUACIONES QUE SEGÚN LA AUTORIDAD AMBIENTAL OCASIONARON AFECTACIÓN Y DETERIORO AL ECOSISTEMA</t>
  </si>
  <si>
    <t>2024-10-01</t>
  </si>
  <si>
    <t>2026-03-05</t>
  </si>
  <si>
    <t>DENTRO DEL EJERCICIO AUDITOR SE EVIDENCIÓ QUE EN EL PROCESO CONSTRUCTIVO NO SE HAN REALIZADO OBRAS EFECTIVAS FRENTE A LA MITIGACIÓN Y ESTABILIDAD DE TALUDES, LO QUE PERSISTE COMO ZONA DE RIESGO</t>
  </si>
  <si>
    <t>IMPLEMENTAR LAS ACCIONES PARA ATENDER LAS SITUACIONES IDENTIFICADAS QUE SEGÚN LA AUTORIDAD AMBIENTAL COMPETENTE OCASIONARON AFECTACIÓN Y DETERIORO AL ECOSISTEMA EN LA RESERVA FORESTAL PROTECTORA BOSQUE ORIENTAL DE BOGOTÁ D.C - SERRANÍA EL ZUQUE.</t>
  </si>
  <si>
    <t>IMPLEMENTAR ACCIONES SITUACIONES SERRANÍA EL ZUQUE</t>
  </si>
  <si>
    <t>(# DE ACCIONES IMPLEMENTADAS PARA ATENDER SITUACIONES / # DE ACCIONES IDENTIFICADAS )*100</t>
  </si>
  <si>
    <t>7.2.1.2</t>
  </si>
  <si>
    <t>HALLAZGO ADMINISTRATIVO CON INCIDENCIA FISCAL EN CUANTÍA DE $655.256.220 M/CTE., Y PRESUNTA INCIDENCIA DISCIPLINARIA POR IRREGULARIDADES EN LA APROBACIÓN DE ÍTEMS DEL PLAN DE INVERSIÓN DEL ANTICIPO.</t>
  </si>
  <si>
    <t>DESCONOCIMIENTO DE LO ESTABLECIDO EN LAS OBLIGACIONES CONTRACTUALES CONFORME A LO ESTABLECIDO EN NUMERAL 2 LITERAL G) Y J) DE LA CLÁUSULA 8,OBLIGACIONES ESPECÍFICAS,DEL CONTRATO DE OBRA E INDICADO EN EL ART. 5  LEY 1150 DE 2007,CORRESPONDIENTE A LA SELECCIÓN OBJETIVA,DESCONOCIENDO QUE EL CONTRATISTA SE OBLIGÓ DENTRO DEL PROCESO DE SELECCIÓN CONTAR CON TODOS LOS EQUIPOS Y MAQUINARIA NECESARIA,ALLEGANDO LAS CORRESPONDIENTES CERTIFICACIONES QUE ACREDITABAN CUMPLIR CON ESTE FACTOR PARA SU SELECCIÓN</t>
  </si>
  <si>
    <t>ELABORAR UN DOCUMENTO DE LECCIONES APRENDIDAS PARA FORTALECER LA GESTIÓN DEL ANTICIPO EN LOS CONTRATOS DE OBRA O CONDICIONES SIMILARES A CARGO DE LA DIRECCIÓN DE GESTIÓN AMBIENTAL.</t>
  </si>
  <si>
    <t>ELABORAR DOCUMENTO LECCIONES APRENDIDAS GESTIÓN DEL ANTICIPO</t>
  </si>
  <si>
    <t>1 DOCUMENTO LECCIONES APRENDIDAS GESTIÓN DEL ANTICIPO</t>
  </si>
  <si>
    <t>DIRECCIÓN DE GESTIÓN AMBIENTAL - SUBDIRECCIÓN DE ECOSISTEMAS Y RURALIDAD</t>
  </si>
  <si>
    <t>2025-10-05</t>
  </si>
  <si>
    <t>FALTA DE CONTROL E INADECUADA LABOR DE INTERVENTORÍA EN LA APROBACIÓN DE LOS RUBROS DEL PLAN DE INVERSIÓN DEL ANTICIPO Y EL DOCUMENTO DE REFORMULACIÓN DEL MISMO,DONDE SE MODIFICARON LAS CUANTÍAS A INVERTIR EN LOS ÍTEMS,AVALANDO EL GASTO EN “ALQUILER DE EQUIPOS Y/O MAQUINARIA Y/O COMPRA DE REPUESTOS Y/O COMPRA DE MAQUINARIA”,POR VALOR DE $655.256.220 DESCONOCIENDO QUE EL CONTRATISTA SE OBLIGÓ EN EL PROCESO DE SELECCIÓN CONTAR CON TODOS LOS EQUIPOS Y MAQUINARIA NECESARIOS PARA EL CONTRATO</t>
  </si>
  <si>
    <t>SOCIALIZAR EL DOCUMENTO DE LECCIONES APRENDIDAS PARA FORTALECER LA GESTIÓN DEL ANTICIPO EN LOS CONTRATOS DE OBRA O CONDICIONES SIMILARES A CARGO DE LA DIRECCIÓN DE GESTIÓN AMBIENTAL</t>
  </si>
  <si>
    <t>SOCIALIZAR DOCUMENTO LECCIONES APRENDIDAS GESTIÓN DEL ANTICIPO</t>
  </si>
  <si>
    <t>1 SOCIALIZACIÓN DEL DOCUMENTO DE LECCIONES APRENDIDAS A LAS DEPENDENCIAS QUE CONFORMAN EL PROCESO (SER,SEGAE Y DGA)</t>
  </si>
  <si>
    <t>7.2.1.4</t>
  </si>
  <si>
    <t>HALLAZGO ADMINISTRATIVO CON PRESUNTA INCIDENCIA DISCIPLINARIA, POR LA INADECUADA GESTIÓN DE LA SDA FRENTE A LA IMPLEMENTACIÓN DE LA FASE I DEL PLAN ESTRATÉGICO Y SUS COMPONENTES EN LA SERRANÍA EL ZUQUE, SURTIDA A TRAVÉS DEL CONTRATO DE OBRA SDA-20221977 Y EL CONTRATO DE CONSULTORÍA 20222006.</t>
  </si>
  <si>
    <t>SEGÚN LA RES. 0951/2023 DEL MADS, “POR LA CUAL SE LEGALIZA UNA MEDIDA PREVENTIVA EN FLAGRANCIA Y SE ADOPTAN OTRAS DETERMINACIONES”, Y LA RES. DRBC 01247000092 DE 2024 DE LA CAR “POR MEDIO DEL CUAL SE RESUELVE UNA SOLICITUD DE REVOCATORIA DIRECTA Y SE TOMAN OTRAS DETERMINACIONES”,LAS ESTRUCTURAS CONSTRUIDAS SUPERARON LAS ÁREAS PERMITIDAS POR LA NORMATIVIDAD VIGENTE. ASÍ MISMO INCLUYERON MATERIALES DUROS Y SE UTILIZARON EQUIPOS Y MAQUINARIA QUE IMPACTA AL TERRENO</t>
  </si>
  <si>
    <t>SE EVIDENCIÓ EL MANEJO DE RESIDUOS (CONSTRUCCIÓN Y DEMOLICIÓN, PELIGROSOS, ORDINARIOS ETC.) GENERADO POR ACTIVIDADES DE OBRA, LOS CUALES CUENTAN CON UN DÉFICIT EN LA SEÑALIZACIÓN, ROTULACIÓN, SEPARACIÓN EN LA FUENTE Y ACOPIOS TEMPORALES DE LOS MISMOS</t>
  </si>
  <si>
    <t>LA ENTIDAD NO HA TRAMITADO EL PROYECTO SEGÚN LAS DIRECTRICES IMPARTIDAS POR LA AUTORIDAD AMBIENTAL DEPARTAMENTAL, TENIENDO EN CUENTA QUE LA SDA NO REALIZÓ PREVIAMENTE EL PROCESO CORRESPONDIENTE FRENTE A LAS GESTIONES AMBIENTALES REQUERIDAS DESDE LA ETAPA DE PLANEACIÓN, LO CUAL IMPLICABA RADICAR FRENTE A LA CAR LOS SOPORTES IDÓNEOS PARA LA VIABILIDAD DEL PROYECTO, COMO EL PROGRAMA DE MANEJO AMBIENTAL, ASÍ COMO EL REPORTE FRENTE AL MANEJO DE RCD</t>
  </si>
  <si>
    <t>EN EL INFORME TÉCNICO DGOAT NO. 8 DEL 2020 DE LA CAR,SE ESPECIFICÓ COMENZAR CON LAS OBRAS DE ESTABILIZACIÓN DE TALUDES PARA MITIGAR EL RIESGO DE CAÍDA DE ROCA.EN VISITA DEL EQUIPO AUDITOR SE EVIDENCIÓ QUE EN EL PROCESO CONSTRUCTIVO NO SE HAN REALIZADO OBRAS CONTUNDENTES FRENTE A LA MITIGACIÓN Y ESTABILIDAD DE TALUDES,LO QUE PERSISTE COMO ZONA DE RIESGO,LA ENTIDAD NO HA CUMPLIDO LO ESTABLECIDO ESPECIALMENTE EN EL ART. 2 DE LA RES.1527 DE 2012,MODIFICADO POR LA RES.1274/2014 DEL MADS</t>
  </si>
  <si>
    <t>CREAR Y COMUNICAR DE MANERA TRIMESTRAL EN UN MICROSITIO WEB EN LA PÁGINA DE LA SDA LA INFORMACIÓN GENERAL DE INTERÉS ASOCIADA A LA SERRANÍA EL ZUQUE.</t>
  </si>
  <si>
    <t>CREAR Y COMUNICAR MICROSITIO WEB SERRANÍA EL ZUQUE.</t>
  </si>
  <si>
    <t>1 MICROSITIO WEB CREADO EN LA PÁGINA WEB DE LA SDA CON LA INFORMACIÓN GENERAL DE INTERÉS ASOCIADA A LA SERRANÍA EL ZUQUE COMUNICADA DE MANERA TRIMESTRAL</t>
  </si>
  <si>
    <t>NO SE NOTIFICÓ EL DESFASE EN LAS ÁREAS DE LAS INSTALACIONES QUE SE ESTABAN CONSTRUYENDO, LAS CUALES EXCEDÍAN LO AUTORIZADO POR LA CAR, SEGÚN LO ESTIPULADO EN EL INFORME TÉCNICO DGOAT NO. 08 DEL 7 DE ENERO DE 2020 DE ESA CORPORACIÓN. TAMPOCO SE ADVIRTIÓ QUE EL USO DE MATERIALES RÍGIDOS ESTABA EXPRESAMENTE PROHIBIDO EN EL ÁREA DE INTERVENCIÓN</t>
  </si>
  <si>
    <t>REVISAR LA INFORMACIÓN DEL CUMPLIMIENTO DE LAS ÁREAS APROBADAS POR LA AUTORIDAD AMBIENTAL COMPETENTE EN LOS INFORMES DE INTERVENTORÍA DEL CONTRATO SDA 20222006, CUANDO APLIQUE, MIENTRAS EL CONTRATO ESTÉ EN EJECUCIÓN.</t>
  </si>
  <si>
    <t>REVISAR INFORMACIÓN ÁREAS APROBADAS INFORMES DE INTERVENTORÍA</t>
  </si>
  <si>
    <t>(# DE INFORMES MENSUALES DE INTERVENTORÍA REVISADOS / # DE INFORMES MENSUALES DE INTERVENTORÍA PRESENTADOS DURANTE LA EJECUCIÓN DEL CONTRATO)*100</t>
  </si>
  <si>
    <t>LA SECRETARÍA DISTRITAL DE AMBIENTE NO HA TENIDO EL SUFICIENTE ASERTIVIDAD EN LA COMUNICACIÓN Y SOCIALIZACIÓN CON LOS ACTORES SOCIALES INVOLUCRADOS, NI UNA ADECUADA COORDINACIÓN ENTRE LAS DISTINTAS ENTIDADES INVOLUCRADAS (CAR, MADS, SDA)</t>
  </si>
  <si>
    <t>DOCUMENTAR LAS ACTIVIDADES DESARROLLADAS DE PARTICIPACIÓN SOCIAL PARA EL MANEJO INTEGRAL DEL PARQUE DISTRITAL ECOLÓGICO DE MONTAÑA (PDEM) SERRANÍA DEL ZUQUE, INCLUYENDO LAS ACTIVIDADES RELACIONADAS CON LA OBRA</t>
  </si>
  <si>
    <t>DOCUMENTAR ACTIVIDADES PARTICIPACIÓN SOCIAL SERRANÍA DEL ZUQUE.</t>
  </si>
  <si>
    <t>(# DE ACTIVIDADES DOCUMENTADAS DE PARTICIPACIÓN SOCIAL SERRANÍA EL ZUQUE / # DE ACTIVIDADES DESARROLLADAS SERRANÍA EL ZUQUE) *100</t>
  </si>
  <si>
    <t>REALIZAR SEGUIMIENTO TRIMESTRAL A LA DIVULGACIÓN A TRAVÉS DE LOS CANALES DE COMUNICACIÓN OFICIALES DE LA SDA LA INFORMACIÓN DE INTERÉS PARA LA CIUDADANÍA SOBRE LAS ACCIONES DESARROLLADAS POR DGA.</t>
  </si>
  <si>
    <t>SEGUIMIENTO DIVULGACIÓN A TRAVÉS CANALES COMUNICACIÓN OFICIAL DE INTERÉS</t>
  </si>
  <si>
    <t>(# DE SEGUIMIENTOS REALIZADOS /# DE SEGUIMIENTOS PROGRAMADOS TRIMESTRALMENTE)*100</t>
  </si>
  <si>
    <t>7.2.2.1</t>
  </si>
  <si>
    <t>HALLAZGO ADMINISTRATIVO CON PRESUNTA INCIDENCIA DISCIPLINARIA, POR NO ESTRUCTURAR UN SISTEMA SEGURO DE PROTECCIÓN FRENTE AL VALOR DEL APORTE DE LA SDA, QUE SE ENCUENTRA GIRADO EN SU TOTALIDAD A LA FUNDACIÓN ALIANZA BIOCUENCA EN EL MARCO DEL CONVENIO DE ASOCIACIÓN NO. SA-CDCASO-243-2022/ SDA-20222019, PARA EL DESARROLLO DEL MISMO.</t>
  </si>
  <si>
    <t>EN DESARROLLO DEL EJERCICIO AUDITOR SE IDENTIFICÓ QUE SE GIRÓ EN LA TOTALIDAD EL VALOR DEL APORTE DE LA SDA, EL CUAL SE ADMINISTRA EN UNA CUENTA DE AHORROS ABIERTA PARA EL EFECTO POR LA FUNDACIÓN ALIANZA BIOCUENCA, QUE AUN CUANDO PARA EFECTUAR DESEMBOLSOS REQUIERE DE LA PREVIA APROBACIÓN DEL COMITÉ TÉCNICO ADMINISTRATIVO DEL CONVENIO, DISPONE DE ESOS RECURSOS EN SU CONDICIÓN DE TITULAR DE LA RESPECTIVA CUENTA BANCARIA. NO SE ENTIENDE COMO SUFICIENTE E IDÓNEA PROTECCIÓN LA PÓLIZA DE SEGUROS CONST</t>
  </si>
  <si>
    <t>REALIZAR SEGUIMIENTO BIMENSUAL A LA EJECUCIÓN FINANCIERA DEL CONVENIO DE ASOCIACIÓN NO. SA-CDCASO-243-2022/ SDA-20222019 SUSCRITOS POR LA SDA Y EL DEPARTAMENTO DE CUNDINAMARCA, CON LA FUNDACIÓN ALIANZA BIOCUENCA.</t>
  </si>
  <si>
    <t>SEGUIMIENTO BIMENSUAL EJECUCICÓN FINANCIERA</t>
  </si>
  <si>
    <t>(# DE SEGUIMIENTOS REALIZADOS/# SEGUIMIENTOS PROGRAMADOS)*100</t>
  </si>
  <si>
    <t>2026-01-31</t>
  </si>
  <si>
    <t>HALLAZGO ADMINISTRATIVO CON PRESUNTA INCIDENCIA DISCIPLINARIA, POR LA DEFICIENTE PLANEACIÓN E INEFICAZ GESTIÓN FRENTE AL PROYECTO DEL CENTRO DE ATENCIÓN Y VALORACIÓN DE FLORA Y FAUNA SILVESTRE – CAV FASE II, CUYA MATERIALIZACIÓN SE ENCUENTRA EN RIESGO Y COMPROMETIDA EN EL MARCO DEL CONTRATO INTERADMINISTRATIVO SDA-20211595 DEL 28-10-2021 CELEBRADO CON LA FINANCIERA DE DESARROLLO TERRITORIAL S.A. – FINDETER.</t>
  </si>
  <si>
    <t>DENTRO DE LOS ESTUDIOS Y DOCUMENTOS PREVIOS NO OBRA UN SOPORTE IDÓNEO QUE SUSTENTE LA RAZÓN POR LA CUAL SE ESTIMA QUE EL VALOR QUE DEMANDA LA EJECUCIÓN DEL CAV FASE II, CORRESPONDE A LA SUMA $7.468.750.736, TAMPOCO UN ANÁLISIS TÉCNICO FINANCIERO QUE ESTIME PREVIAMENTE EN QUÉ RANGO SE PODRÍA ENCONTRAR EL VALOR DE UNA ASISTENCIA TÉCNICA Y ADMINISTRACIÓN DE RECURSOS PARA EL EFECTO, NI EL ANÁLISIS QUE CONCLUYA QUE ESA VÍA, ES LA MÁS ADECUADA PARA LA SDA, FRENTE A UNA LICITACIÓN PÚBLICA</t>
  </si>
  <si>
    <t>CAPACITACIÓN SOBRE LA ETAPA PRECONTRACTUAL  (PROCEDIMIENTO PA08-PR11),  A LOS SUPERVISORES Y PROFESIONALES DE APOYO DESIGNADOS DE LA SECRETARÍA DISTRITAL DE AMBIENTE CON ESPECIAL ÉNFASIS EN LA ESTRUCTURACIÓN DE ESTUDIOS DE ANÁLISIS DE MERCADO Y LA PROCEDENCIA DE LAS DISTINTAS MODALIDADES DE CONTRATACIÓN EN EL CASO DE PROYECTOS ESPECIALES DE INFRAESTRUCTURA. LA CAPACITACIÓN QUEDARÁ DISPONIBLE EN MEDIO DIGITAL PARA CONSULTA PERMANENTE LOS INTERESADOS</t>
  </si>
  <si>
    <t>CAPACITACIONES REALIZADAS</t>
  </si>
  <si>
    <t>NO. DE CAPACITACIONES REALIZADAS</t>
  </si>
  <si>
    <t xml:space="preserve">OBSERVACION OCI </t>
  </si>
  <si>
    <t xml:space="preserve">Mediante radicado Forest No. No. 2025IE172012 Correspondiente al “Seguimiento Plan de Mejoramiento Institucional – Contraloría de Bogotá D.C. – Corte a 30 de junio de 2025 esta oficina indico que esta accion es eficaz y alli reposan las evidencias y evaluacion de la misma, por tanto, no es objeto de verificacion para el presente seguimiento </t>
  </si>
  <si>
    <t xml:space="preserve">% CUMPLIMIENTO </t>
  </si>
  <si>
    <t xml:space="preserve">Estado </t>
  </si>
  <si>
    <t xml:space="preserve">En terminos </t>
  </si>
  <si>
    <t>Cumplida</t>
  </si>
  <si>
    <t>Revisadas las evidencias, se observó radicado forest No. 2025IE229104 del 30 de septiembre de 2025 con el "Análisis de normatividad relacionada con la rendición de Cuenta realizada ante la Contraloría de Bogotá"  remitido por la Oficina de Control Interno a la Subsecretaria General, por lo tanto, se evidenció cumplimiento de la actividad</t>
  </si>
  <si>
    <t xml:space="preserve">Se observa un documento titulado “Lineamientos Técnicos para la Georreferenciación de Acciones de Implementación y Mantenimiento en Restauración Ecológica”, en el cual se presentan el objetivo, el alcance y la identificación de los procesos de restauración, así como los objetos geográficos asociados.
Asimismo, el documento incluye la localización de los procesos de restauración con sus respectivas fases. A partir de esta identificación, se exponen los lineamientos de georreferenciación correspondientes, coherentes con los elementos previamente descritos.
Por otro lado, se presentan las buenas prácticas para la toma de información georreferenciada, los estándares establecidos y el procedimiento aplicable según la actividad y el tipo de geometría.
Finalmente, el documento incorpora un glosario con el fin de facilitar la comprensión del instructivo. Es importante señalar que este ya se encuentra incorporado y actualizado en el procedimiento PM03-PR01 “Restauración, rehabilitación y/o recuperación ecológica y producción de material vegetal en el Distrito Capital”, versión 10 de la entidad. Para ello se adjuntó el memorando interno No. 2025IE229313 del 1 de octubre de 2025, mediante el cual se aprobó la inclusión del instructivo.
Adicionalmente, se observa como soporte el boletín interno, edición 41, correspondiente al periodo del 27 de octubre al 3 de noviembre de 2025, donde se comunica a la entidad la actualización de este procedimiento.
En conclusión, se evidencia que la acción es coherente con los soportes aportados por la dependencia; sin embargo, debido a la fecha de vencimiento, se recomienda adjuntar un soporte que permita demostrar que dicha actividad se llevó a cabo antes del 30 de septiembre. 
Cumplida en terminos. </t>
  </si>
  <si>
    <t>REALIZAR EL DIAGNOSTICO DE LAS LIQUIDACIONES QUE SE ENCUENTRAN PENDIENTES POR SUSCRIBIR A CORTE DE MAYO DE 2025, DE ACUERDO AL LINEAMIENTO DADO POR LA SUBDIRECCIÓN CONTRACTUAL</t>
  </si>
  <si>
    <t>Incumplida</t>
  </si>
  <si>
    <t xml:space="preserve">Revisadas las evidencias aportadas, se observó ejecucion y seguimiento realizado por las siguientes areas:  Oficina de Participacion, Educacion y Localidades , Direccion de Planeacion y Sistemas de Informacion Ambiental y la Subdireccion de Calidad del Aire, Auditivo y Visual. No obstante, a la fecha no es posible evidenciar porcentaje de avance en la ejecucion del plan, esto en relacion con la formula del indicador.
Por lo anterior, se recomienda a la demas areas a realizar el respectivo cargue del seguimiento e incluir el porcentaje de avance de ejecucion y tener presente la fecha de terminacion de la accion del 28-05-2025. </t>
  </si>
  <si>
    <t xml:space="preserve">Mediante radicado No. 2-2025-24834 de la contraloría de Bogotá de fecha 25 de noviembre de 2025, se evidencio aprobación de modificación del área responsable y de la fecha de vencimiento a la Secretaria Distrital de Ambiente, siendo otorgada por el ente de control para el 30 de junio de 2026.
A la fecha no hay avance de la accion, no obstante,  dicha acción se encuentra en términos 
</t>
  </si>
  <si>
    <t>Se evidencia la realización de la primera sesión de capacitación sobre la formulación de contratos de restauración ecológica, con énfasis en el componente de georreferenciación. Esta actividad quedó registrada mediante el acta de capacitación del 13 de noviembre de 2025, acompañada de la respectiva lista de asistencia del equipo profesional del Grupo de Restauración Ecológica (GRE). Durante la sesión se abordaron aspectos generales relacionados con los sistemas de información geográfica aplicados a la formulación de procesos de restauración, los cuales son coherentes con el alcance definido para la acción.
Asimismo, se cuenta con el acta de capacitación del 26 de noviembre de 2025, en la cual se presentaron al personal del contrato SDA-CD-2025-1465 (Aguas de Bogotá) los nuevos lineamientos de georreferenciación aplicables a los procesos de restauración ecológica.
En virtud de lo anterior, y considerando que la actividad avanza conforme a los plazos establecidos, se recomienda incorporar los soportes correspondientes a las capacitaciones programadas para el primer semestre de 2026. Por tal razón, se asigna un porcentaje de avance del 50 %.</t>
  </si>
  <si>
    <t>Se evidencia documento en el cual se identifican las situaciones que han generado afectación y deterioro en el ecosistema de la Reserva Forestal Protectora Bosque Oriental de Bogotá D.C. – Serranía El Zuque. El documento expone la metodología empleada para dicha identificación y relaciona las situaciones encontradas, entre ellas: procesos de erosión y movimientos en masa; pérdida de cobertura vegetal nativa; alteración de cauces y fuentes hídricas; presión antrópica derivada de actividades no permitidas; y deterioro por ausencia de un manejo integral.
Asimismo, con base en los hallazgos, se describen las posibles consecuencias ambientales asociadas a la materialización de estas situaciones. En consecuencia, se presenta un listado de acciones orientadas a la atención de cada una de las causas de afectación y deterioro, organizadas según la temática identificada.
Se concluye, que la actividad se cumplio en términos y  que las situaciones diagnosticadas son coherentes con las problemáticas ambientales que pueden manifestarse en el ecosistema de la Reserva Forestal Protectora Bosque Oriental de Bogotá D.C. - Serranía El Zuque, por tal razón se da un porcentaje de avance del 100%</t>
  </si>
  <si>
    <t>Se evidencia el Documento de Lecciones Aprendidas de la Dirección de Gestión Ambiental, correspondiente a la ejecución del contrato de obra SDA-20221977. En su contenido se incluyen la introducción, los objetivos y los antecedentes. 
Asimismo, se identifican acciones positivas y negativas, acompañadas de sus respectivas recomendaciones. Estas identificaciones están enfocadas en el fortalecimiento de la gestión de anticipos de contratos de obra o de condiciones similares.
De igual manera, se relacionan los correos electrónicos enviados durante el proceso, los cuales evidencian la trazabilidad de la elaboración del documento desde agosto hasta octubre de 2025. Se observa que este documento fue elaborado antes del vencimiento de la acción, el 5 de octubre de 2025, y que durante los meses de septiembre y octubre se realizaron ajustes con el fin de robustecerlo.
De acuerdo con lo anterior, se concluye que la actividad se ejecutó dentro de los términos establecidos y que los soportes aportados son coherentes con lo requerido. En consecuencia, se asigna un porcentaje de avance del 100 %.</t>
  </si>
  <si>
    <t xml:space="preserve">Se evidencia el memorando de socialización No. 2025IES280846 del 27 de noviembre de 2025, mediante el cual se comunica a las áreas interesadas el documento de Lecciones aprendidas para fortalecer la gestión del anticipo en los contratos de obra o de condiciones similares a cargo de la Dirección de Gestión Ambiental. La comunicación fue extendida a los profesionales de los equipos técnicos, jurídicos y financieros con el fin de promover su retroalimentación y fortalecer las buenas prácticas en el manejo de recursos públicos asociados a contratos con forma de pago por anticipos.
Asimismo, se cuenta con el soporte del envío del documento por correo electrónico, realizado el 9 de diciembre de 2024, dirigido a los profesionales operativos del área.
En consecuencia, y teniendo en cuenta que la actividad se encuentra dentro de los términos establecidos y que las evidencias aportadas son coherentes con lo planteado, se asigna un porcentaje de cumplimiento del 100 %.. </t>
  </si>
  <si>
    <t>A la fecha, se observa que en los documentos asociados al Listado de Acciones para la Revisión del Cumplimiento de Áreas Aprobadas por la Autoridad Ambiental Competente – Contrato SDA No. 20222006, no se evidencia información actualizada.
Lo anterior se explica en parte porque el Contrato de Obra y el Contrato de Interventoría de la Reserva Forestal Protectora Bosque Oriental de Bogotá D.C. – Serranía El Zuque se encuentran actualmente suspendidos, teniendo prevista su reanudación para el 21 de julio de 2026 (Contrato de Obra) y el 16 de abril de 2026 (Contrato de Interventoría). No obstante, se aportó el informe del Consorcio Parques SDA, fechado el 12 de diciembre de 2023, correspondiente al Contrato de Obra No. SDA-20221977, cuyo objeto es “Contratar la implementación de la Fase I del Plan Estratégico y sus componentes en la Serranía El Zuque, ubicada en la zona prioritaria Circuito El Zuque – Corinto en los Cerros Orientales de Bogotá D.C.”.
En dicho informe se presenta el ajuste de las áreas de las losas de cimentación, conforme a la Resolución DRBC No. 01237000230 del 31 de julio de 2023, en relación con el cumplimiento de las áreas máximas permitidas establecidas en la Resolución 1766 de 2021 y en la Resolución 0796 del 22 de marzo de 2019, las cuales contienen, respectivamente, el Plan de Manejo Ambiental (PMA) de la RFPBOB y el Plan de Uso Público (PUP) de la Reserva Forestal Protectora Bosque Oriental de Bogotá.
En consecuencia, se recomienda aportar los soportes que permitan verificar la información asociada al cumplimiento de las áreas aprobadas por la autoridad ambiental competente, una vez el Contrato de Obra y el Contrato de Interventoría se encunetre  en fase de ejecución y este bajo el contrato establecido en la actividad.
En conclusión, dado que la actividad se encuentra dentro de los términos establecidos, se asigna un porcentaje de avance del 30 %.</t>
  </si>
  <si>
    <t>Se evidencia que, para la vigencia 2024, se aportaron actas de reunión con registro fotográfico y listas de asistencia correspondientes a los meses de julio, agosto y septiembre, junto con sus respectivas actas metodológicas. Entre los temas abordados se destacan: la reanudación de la implementación de la Estrategia de Participación y Educación con las comunidades del área de influencia del proyecto Plan Estratégico Serranía El Zuque, conforme a lo ordenado mediante el acto administrativo DRBC No. 01247000092 del 26 de junio de 2024, y la activación de espacios de diálogo e intercambio de conocimientos sobre las acciones de mitigación del riesgo a desarrollar en el proyecto, de acuerdo con lo solicitado por la CAR mediante la misma resolución.
Por otra parte, para la vigencia 2025 se relacionaron actas de reunión, con  registros fotográficos y listas de asistencia de los meses de mayo, julio, agosto y noviembre. En estos espacios se generaron escenarios de diálogo con la comunidad, se resolvieron inquietudes asociadas al contrato de obra y su estado de ejecución, y se presentó información a los actores interesados del Parque Ecológico de Montaña Serranía El Zuque. En cada sesión se reiteraron y revisaron los compromisos adquiridos previamente.
Adicionalmente, para la vigencia 2024 se aportó el enlace a un repositorio compartido (drive) habilitado para que la comunidad registrara sus inquietudes y quejas relacionadas con el manejo integral del parque, como mecanismo complementario de participación.
En consecuencia, y teniendo en cuenta que la actividad se encuentra dentro de los términos establecidos y los soportes son coherentes con lo requerido, se asigna un porcentaje de avance del 70%</t>
  </si>
  <si>
    <t>Se evidencia el Acta de Reunión No. 24 del 14 de noviembre de 2025, en la cual participaron representantes de las tres entidades firmantes del convenio: la Secretaría Distrital de Ambiente, la Secretaría de Bienestar Verde de la Gobernación de Cundinamarca y la Fundación Alianza Biocuenca. Durante la sesión se desarrollaron los temas establecidos en el orden del día, entre ellos: la apertura del vigésimo cuarto Comité Técnico Administrativo, la presentación de avances en la implementación de los acuerdos y la exposición del flujo de seguimiento a los Acuerdos No. 005 y No. 007 para la aprobación de los desembolsos correspondientes.
Asimismo, se aportaron informes financieros ejecutivos del Convenio de Asociación No. SA-CDCASO-243-2022 / SDA-20222019, correspondientes a los meses de febrero, abril, junio, agosto, octubre y diciembre de 2024. En estos documentos se abordan aspectos como la distribución de aportes entre las partes interesadas, el seguimiento a pagos, el flujo de caja, los estados de rendición de cuentas, la información financiera de los acuerdos suscritos por los municipios y el avance general del convenio.
Respecto a la vigencia 2025, se relacionaron informes de seguimiento financiero correspondientes a los meses de febrero, junio, agosto y octubre.
En virtud de lo anterior, y considerando que la actividad se encuentra dentro de los términos establecidos, se recomienda aportar los soportes correspondientes a los meses faltantes (abril y diciembre) con el fin de dar cumplimiento al seguimiento bimensual definido en la actividad. Así las cosas, se asigna un porcentaje de avance del 80 %.</t>
  </si>
  <si>
    <t xml:space="preserve">Una vez revisadas las evidencias aportadas, se evidencio por parte de  la Subdirección Contractual la emisión de “Alertas - Trámites de liquidación de contratos/convenios, dentro del término legal; pérdidas de competencia y cierre del expediente contractual”, mediante los siguientes radicados al interior de la entidad 1) 2025IE111214 del 23 de mayo de 2025, 2) 2025IE112231 del 26 de mayo del 2025, 3) 2025IE112232 del 26 de mayo de 2025 y 4) 2025IE112237 del 26 de mayo de 2025 a cada uno de los supervisores de los contratos; evidenciando así, el lineamiento contractual.
Con relación a la fórmula del indicador frente a “Documento de diagnóstico” se evidenció lo siguiente: 
Tabla 5. Relación evidencia cargada por los supervisores
Área Supervisor Documento diagnostico
Dirección de Control Ambiental  Documento Excel, denominado “diagnóstico de liquidaciones DCA”
Dirección de Gestión Ambiental Documento Excel, denominado “Liquidaciones DGA”
Dirección Legal Ambiental Documento Excel, denominado “Liquidaciones DLA”
Direccion de Planeación y Sistemas de Información Ambiental Documento Excel, denominado “Liquidaciones DPSIA”
Oficina Asesora de Comunicaciones Documento Excel, denominado “Liquidaciones no radicadas” y pantallazo Sipse
Oficina de Participación, Educación y Localidades Documento Excel, denominado “Plan acción liquidaciones y liberaciones”
Subdirección de Calidad del Aire, Auditivo y Visual Documento Excel, denominado “PMI Contraloría SCAAV”
Subdirección de Control Ambiental al Sector Publico Documento Excel, denominado “Liquidaciones SCASP”
Subdirección de Ecourbanismo y Gestión Ambiental Empresarial. Documento Excel, denominado “Liquidaciones SEGAE”
Subdirección Financiera Información Inmersa en radicado Forest No. 2025IE123597 del 10 de junio.
Subdirección de Proyectos y Cooperación Internacional Información Inmersa en radicado Forest No. 2025IE120275 del 05 de junio. 
Subdirección del Recurso Hídrico y del Suelo Documento Excel, denominado “Diagnostico de Contratos SRHS”
Subdirección de Silvicultura Flora y Fauna Silvestre Documento Excel, denominado “Diagnostico de Contratos SSFFS”
Subdirección de Políticas y Planes Ambientales En radicado Forest indico:  “que a la fecha no cuenta con contratos pendientes por liquidar”
Por lo anterior, se evidencia cumplimiento de la accion , en la evidencia reposa el consolidado de los radicados
</t>
  </si>
  <si>
    <t xml:space="preserve">Revisadas las evidencias, se observó en el manual de contratacion y en el Procedimiento: Etapa precontractual, Código: PA08-PR11 Versión: 5 la inclusion de un lineamiento indicando de seleccion de modalidad bolsa de producto y sus normas legales, reglamentarias y lineamientos de acuerdo con lo dictado por Colombia Compra Eficiente, por lo tanto, se considera cumplida </t>
  </si>
  <si>
    <t>INCUMPLIDA</t>
  </si>
  <si>
    <t>Revisadas las evidencias aportadas, se observó lo siguiente: 
1° Mesa de Trabajo realizada: 12 de febrero de 2025
Presencial, con el municipio de Funza para entendimiento y revisión de  alternativa técnico jurídica que permitirá el cumplimiento de la obligación de la licencia de parcelación del proyecto CEA en el marco de la Mesa de Trabajo liderada por la Procuraduría General de la Nación (anexo 1).
2° Mesa de Trabajo realizada: 17 de julio de 2025: Presencial, en el municipio de Funza, entre Alcaldía de Funza y SDA, se revisó el documento previamente trabajado por las Partes y se acordó su contenido para que, una vez se tenga el resultado del avalúo, se realice la presentación de la conciliación extrajudicial ante la PGN (anexo 2)
3° Mesa de Trabajo realizada: 11 de agosto de 2005, Presencial, en el municipio de Funza, con participación de la Lonja de Propiedad Raíz de Bogotá, la Secretaría de Planeación y Ordenamiento Territorial de Funza, FINDETER, IDPYBA y SDA, para abordar desarrollo proceso de avalúo comercial corporativo de áreas de cesión contempladas en obligación de licencia de parcelain y construcción (anexo 3)
4° Mesa de Trabajo realizada: 25 de noviembre de 2025:Presencial, convocada por Procuraduría General de la Nación - Delegada Preventiva y de Control de Gestión Segunda para la Vigilancia Preventiva de la Función Publica, con asistencia de Alcaldía de Funza y SDA para verificar avance de acuerdos para conciliación extrajudicial y fechas estimadas para comités de  conciliación (anexo 4). En informe 5 del mes de noviembre de 2025, la SDA presenta reporte a la PGN haciendo freferencia a la mesa de trabajo / seguimiento (anexo 4.1).
Por lo anterior, se observa cumplimiento de la accion al 100%</t>
  </si>
  <si>
    <t>Se realizaron las siguientes actividades de mantenimiento del predio Hacienda La Florida - Parcela 1 . Proyecto CEA,  para prever la operatividad de la obra construida una vez se logre el cumplimiento de la obligación de la licencia de parcelación:
1. El 24 de enero de 2025 la SDA realizó actividad de rocería en las zonas verdes del predio para mitigar riesgos de plagas y vectores y de crecimeinto de vegetación invasora, como se evidencia en informe quincenal xx (anexo 1 - fotos)
2. Mediante Otrosí 8 al contrato derivado de obra, FINDETER gestionó y ejecutó actividades de mantenimiento del predio, la obra construida y los equipos instalados iniciando el 22/03/2025 hasta el 24/06/2025, como se evidencia en informe quincenal 49 (anexo 2)
3. Mediante Otrosí 10 al contrato derivado de obra, FINDETER está gestionando y ejecutando actividades de mantenimiento del predio, la obra construida y los equipos instalados iniciando el 24/06/2025 hasta el 08/08/2025, como se evidencia en informe quincenal 52 (anexo 3)
NOTA: La obra contratada construida no ha sido entregada por FINDETER y, en consecuencia, la custodia y salvaguarda de la calidad y estabilidad de la obra contratada construida (edificaciones - módulos de servicios de  la CEA) está a cargo del contratista derivado de obra.
En virtud de lo anterior, se evidencia cumplimiento de la accion al 100%</t>
  </si>
  <si>
    <t>Documento de conciliación extrajudicial elaborado conjuntamente por la Alcaldía de Funza y la SDA que contiene la hoja de rura del cumplimento cde la obligación establecida en la licenica de parcelación y construcción 094-095-150 de 2026.
El 17 de septiembre de 2025 la SDA recibió la comunicación 2025600000127941 de la Alcaldía de Funza, por la cual confirman que “(…) la versión final del documento de conciliación extrajudicial conjunta, tras la respectiva revisión jurídica y técnica, consideramos que el contenido se ajusta a lo acordado en las reuniones sostenidas sobre el tema; en consecuencia, se avala la continuación del trámite.” (anexo 1)
NOTA 1: El documento será radicado ante la PGN la semana del 9 al 12 de diciembre de 2025.
NOTA 2: No se adjunta el documento de conciliación extrajudicial por ser parte de la estrategia de defensa jurídica para materializar la alternativa legal para cumplir con la obligación establecida en la licencia de parcelación y construcción otorgada por el municipio de Funza.
En virtud de lo anterior, se evidencia cumplimiento de la accion al 100%</t>
  </si>
  <si>
    <t>La SDA realizó solicitud de conceptos técnicos y legales requeridos para resolver o evitar discrepancias técnicas o legales entre los diferentes actores que direcvta o indirectamente participan en la aplicación del mecanismo de conciliación extrajudicial acordado entre la Alcaldía de Funza y la SDA, en el marco de las Mesas de Trabajao y de Seguimiento convocadas por la PGN, así:
1. Solicitud de concepto legal a la Alcaldía de Funza como entidad competente en materia de norma urbanística del municipio de Funza, para certificar el uso del suelo y la norma urbanística aplicables al predio donde se ejecuta el proyecto CEA, para permitir establecer el avalúo del predio y de las áreas de cesión establecidas en la licencia de parcelación y construcción. La Alcaldía de Funza expidió certificado 350 de uso del suelo y noma urbanística con fecha 21.08.2025 (anexo 1).
2. Solicitud de concepto técnico a la Lonja de Propiedad  Raíz de Bogotá sobre el valor de las áreas de cesión establecidas en la licencia de parcelación y construcción, medinate un avalúo comercial corporativo. La Lonja de Propiedad raíz de Bogotá emitió el avalúo comercial corporativo AV No. 028 - 2025 con fecha 16.09.2025 (anexo 2).
NOTA: Establecida la hoja de ruta acordada entre la Alcaldía de Funza y la SDA, en el marco de las Mesas de Trabajo y de seguimiento convocadas por la SDA, para cumplir la obligación de la licencia de parcelación y construcción, la SDA no requirió solictar otros conceptos técnicos o legales a otras entidades públicas o privadas de orden nacional o distrital.
En virtud de lo anterior, se evidencia cumplimiento de la accion al 100%</t>
  </si>
  <si>
    <t>Eficacia</t>
  </si>
  <si>
    <r>
      <rPr>
        <b/>
        <i/>
        <sz val="11"/>
        <color theme="1"/>
        <rFont val="Arial"/>
        <family val="2"/>
      </rPr>
      <t xml:space="preserve"># </t>
    </r>
    <r>
      <rPr>
        <b/>
        <sz val="11"/>
        <color theme="1"/>
        <rFont val="Arial"/>
        <family val="2"/>
      </rPr>
      <t>Acciones</t>
    </r>
  </si>
  <si>
    <t xml:space="preserve"> %</t>
  </si>
  <si>
    <t>Total Acciones</t>
  </si>
  <si>
    <t>No. ACCION</t>
  </si>
  <si>
    <t xml:space="preserve">No. HALLAZGO </t>
  </si>
  <si>
    <t>CÓDIGO AUDITORÍA</t>
  </si>
  <si>
    <t>VIGENCIA</t>
  </si>
  <si>
    <t xml:space="preserve">Revisadas las evidencias, se observo cargue de las presentacion y listados de asistencia realizados por la Subdoreccion Contractual, relacionadas con el procedimiento PROCEDIMIENTO PA08-PR11, a los supervisores y profesionales de apoyo con la normatividad aplicada, asi mismo, se evidencio que dichas capacitaciones se encuentran dispoinibles en la pagina web, https://www.ambientebogota.gov.co/web/intranet/lineamientos1 
Por lo anterior, se evidencio cumplimiento de la accion </t>
  </si>
  <si>
    <t xml:space="preserve">Revisadas las evidencias, se observó cargue de los informes de seguimiento al avance físico y presupuestal de cada uno de los proyectos de inversion de la entidad hasta el mes de octubre, teniendo en cuenta que, según lo reportado por el área, el informe correspondiente al mes de noviembre se encuentra en aprobación.
En virtud de lo anterior, y considerando que la actividad se encuentra dentro de los términos establecidos, se asigna un porcentaje de avance del 45,4 %
</t>
  </si>
  <si>
    <t xml:space="preserve">Revisada la evidencia, se observó documento preliminar con comentarios, correspondiente a "Protocolo para rendición de la cuenta anual y mensual de la Secretaria Distrital de Ambiente, ante la Contraloría de Bogotá", como lineamiento de rendición de cuentas SIVICOF, asimismo, se evidencio correo electrónico de revisión por parte de la oficina asesora del despacho y la oficina de control interno; respecto de la fórmula del indicador se sugiere considerar su socialización e implementación.
En virtud de lo anterior, y considerando que la actividad se encuentra dentro de los términos establecidos, se asigna un porcentaje de avance del 70 %.
</t>
  </si>
  <si>
    <t xml:space="preserve">Revisada la evidencia, se observó documento preliminar con comentarios, correspondiente a "Protocolo para atención de Entes de Control de la Secretaria Distrital de Ambiente", como lineamiento de atención a entes de control, asimismo, se evidencio correo electrónico de revisión por parte de la oficina asesora del despacho y la oficina de control interno; respecto de la fórmula del indicador se sugiere considerar su socialización e implementación.
En virtud de lo anterior, y considerando que la actividad se encuentra dentro de los términos establecidos, se asigna un porcentaje de avance del 70 %.
</t>
  </si>
  <si>
    <t xml:space="preserve">De acuerdo con la evidencia aportada, respecto a la implementación del documento de lineamientos técnicos para la estandarización de los criterios aplicables a las actividades de georreferenciación en procesos de restauración ecológica, incorporado como Anexo 1 del procedimiento PM03-PR01 “Restauración, rehabilitación y/o recuperación ecológica y producción de material vegetal en el Distrito Capital”, versión 10, se aportó como soporte el plan de trabajo de implementación. En este documento se evidencia la programación de actividades de capacitación, la fecha prevista de implementación para los interesados y el seguimiento frente al cumplimiento de las actividades establecidas.
En consecuencia, se verifica que la actividad avanza conforme a lo diseñado; sin embargo, aún es necesario reportar los soportes que acrediten el cumplimiento efectivo de las actividades del plan de trabajo, así como evidencias de la implementación de los lineamientos técnicos en proyectos de restauración ecológica.
En virtud de lo anterior, y considerando que la actividad se encuentra dentro de los términos establecidos, se asigna un porcentaje de avance del 40 %.
</t>
  </si>
  <si>
    <r>
      <t>En prueba de recorrido del 21 de noviembre, se verifico microsito web de serrania el zuque enn la página web de la Secretaría Distrital de Ambiente, evidenciando la siguiente informacion:
1. Información contractual: En esta sección se presenta información sobre el Contrato de Obra No. SDA-20221977 y el Contrato de Consultoría SDA-20222006, incluyendo enlaces al portal SECOP (https://www.contratos.gov.co/puc/buscador.html). Sin embargo, al acceder al enlace, no se evidencia la información de los contratos mencionados.
2. Plan de gestión social y participación ciudadana: Esta sección contiene registros relacionados con la implementación de la estrategia de participación y comunicación del proyecto “Implementación de la Fase I del Plan Estratégico y sus Componentes en la Serranía El Zuque, ubicada en la zona prioritaria Circuito El Zuque Corinto en los Cerros Orientales”. Entre los documentos disponibles se incluyen actas, listados de asistencia, fotografías, insumos pedagógicos cuando aplique  y otros soportes.
3. Frente a la comunicacion de sitio, para la Vigencia 2024: Se encuentran documentos correspondientes a las actividades de participación social de los meses de julio, agosto y septiembre, incluyendo agendas, metodologías, inquietudes, actas y presentaciones de reuniones. No obstante, no se evidencian soportes correspondientes al mes de diciembre y para la Vigencia 2025: Se registran actas de los meses de mayo, julio y agosto. Solo en el acta del 24 de mayo se menciona que “el director de gestión ambiental indicó que la Secretaría Distrital de Ambiente dispuso un micrositio dentro de su página web, donde se puede consultar la información y estado del contrato de obra y lo relacionado con los espacios de participación”. En las demás actas, según los trimestres transcurridos, no se observa evidencia que permita validar el cumplimiento de la acción, aunque esta se encuentra en términos.
Por lo anterior y tal como se indico en prueba de recorrido, se remcomienda: Adjuntar los soportes faltantes de la vigencia 2024,  así como los que se generen durante el resto de la vigencia 2025, Verificar el enlace de la contratación para confirmar que el micrositio sea funcional y que los contratos estén correctamente publicados.
Periodicidad: trimestral desde octubre
Evidencia: 2024: no se observó, 2025: mayo, julio y agosto
Producto Esperado: VS evidencia:
I trimestre:  Octubre, noviembre, diciembre = 0
II Trimreste: enero, febrero, marzo = 0
III Trimestre: abril,</t>
    </r>
    <r>
      <rPr>
        <b/>
        <sz val="7"/>
        <color indexed="8"/>
        <rFont val="Arial"/>
        <family val="2"/>
      </rPr>
      <t xml:space="preserve"> mayo</t>
    </r>
    <r>
      <rPr>
        <sz val="7"/>
        <color indexed="8"/>
        <rFont val="Arial"/>
        <family val="2"/>
      </rPr>
      <t xml:space="preserve">, junio= 1
IV Trimestre: Julio, agosto, septiembre= 0
V Trimreste: octubre, noviembre, diciembre = 0
VI Trimestre: enero, febrero, marzo =0 
Cada trimestre equivale a 16,6% (100/6), y solo se ha cumplido 1 trimestre , por ello, su avance es del 16,6%
</t>
    </r>
  </si>
  <si>
    <t xml:space="preserve">Revisada la evidencia se observo documento excel , de los seguimientos realizados de manera mensual desde el mes de julio hasta el mes de diciembre, no obstante, se observo:
Producto Esperado: VS evidencia:
I trimestre:  Octubre, noviembre, diciembre = 0
II Trimreste: enero, febrero, marzo = 0
III Trimestre: abril, mayo, junio= 1
IV Trimestre: Julio, agosto, septiembre= 3
V Trimreste: octubre, noviembre, diciembre = 3
VI Trimestre: enero, febrero, marzo =0 
Sin importar que el seguimiento se haya realizado de manera mensual, la periodicidad de la actividad es trimestral, por lo tanto se verifico el cumplimiento del trimestre y la evidencia aportada al trimestre, por lo tanto , de cada trimestre que vale el 16%, se evidencio cumplimiento de 3 trimestres, lo que significa un (16,6%*3) = 50%
Es decir, de los 30 seguimientos a la fecha , se observaron  6, es decir un 40% de cumplimiento </t>
  </si>
  <si>
    <t xml:space="preserve">Revisadas las evidencias, con relacion al Anexo No. 1 – Resolución No. 02064 de 2025 “Por la cual se hacen unas delegaciones”, se cruzo la evidencia proyecto por proyecto y  se observó que el avance la acción con corte a 10 de diciembre de 2025 es del 33%, presentando una desviación del 16%, si bien, se identificaron gestiones realizadas por las áreas que cargaron las evidencias en tiempo, la información aportada no cumple con la descripción de la acción, ni con el indicador, ni la fórmula del indicador, por lo tanto, se sugiere cargar la evidencia pendiente antes de finalizar la vigencia.
En virtud de lo anterior, y considerando que la actividad se encuentra dentro de los términos establecidos, se asigna un porcentaje de avance del 66%.
</t>
  </si>
  <si>
    <r>
      <rPr>
        <b/>
        <i/>
        <sz val="9"/>
        <color theme="1"/>
        <rFont val="Arial"/>
        <family val="2"/>
      </rPr>
      <t xml:space="preserve"># </t>
    </r>
    <r>
      <rPr>
        <b/>
        <sz val="9"/>
        <color theme="1"/>
        <rFont val="Arial"/>
        <family val="2"/>
      </rPr>
      <t>Acciones</t>
    </r>
  </si>
  <si>
    <t>No. HALLAZGO</t>
  </si>
  <si>
    <t>CÓD</t>
  </si>
  <si>
    <t xml:space="preserve"> PAD</t>
  </si>
  <si>
    <t xml:space="preserve">Revisada la evidencia, se observó, que mediante radicado Forest No. 2025IE292686 del 10 de diciembre de 2025 el Jefe de la Oficina Asesora de Planeación en su rol de secretario técnico de la instancia, informó a esta oficina lo siguiente: (…) en la sesión ordinaria del comité llevada a cabo el 01 de octubre de 2025, se presentó el análisis del avance físico y presupuestal de los proyectos de inversión, (corte agosto de 2025) por parte de cada gerente, y mediante radicado FOREST No. 2025IE308211 del 24 de diciembre de 2025, el Jefe de la Oficina Asesora de Planeación en su rol de secretario técnico de la instancia, informó a esta oficina lo siguiente: (…) en la sesión ordinaria del comité llevada a cabo el 23 de diciembre de 2025, se presentó el análisis del avance físico y presupuestal de los proyectos de inversión, (corte noviembre de 2025) por parte de cada gerente
Así mismo, se evidencio el análisis realizado por cada gerente de proyecto a cada uno de los proyectos de inversión según su responsabilidad.
En virtud de lo anterior, y considerando que la actividad se encuentra dentro de los términos establecidos, se asigna un porcentaje de avance del 50%.
</t>
  </si>
  <si>
    <t>OFICINA ASESORA DE PLANEACION</t>
  </si>
  <si>
    <t>DESPACHO Y DEPENDENCIAS RESPONSABLES DE LA REMISIÓN DE INFORMACIÓN A LOS ENTES DE CONTR</t>
  </si>
  <si>
    <t>DESPACHO Y DEPENDENCIAS RESPONSABLES DE LA RENDICIÓN DE CUENTAS</t>
  </si>
  <si>
    <t>SUBDIRECCIÓN DE BIODIVERSIDAD</t>
  </si>
  <si>
    <t>Se evidencia informe final por parte de la dependencia, en el cual se identificó el universo de contratos y/o convenios suscritos entre los años 2020 y 2024. En dicho documento se revisaron los informes finales, actas de ejecución, reportes financieros y las evidencias técnicas allegadas.
Del análisis realizado, se identificaron cuatro (4) convenios y cuatro (4) contratos asociados a procesos de restauración ecológica, frente a los cuales se verificaron los criterios de evaluación Técnico-Ecológico, Financiero, Logístico-Operativo, Administrativo y Social-Formativo, identificando las fortalezas y debilidades con sus  respectivas recomendaciones y medidas pertinentes derivadas del análisis contractual efectuado.
En consecuencia, se evidencia que los soportes presentados son coherentes con la actividad planteada y se encuentran en términos de cumplimiento, por lo cual se asigna un porcentaje de cumplimiento del 100 %.</t>
  </si>
  <si>
    <t>CUMPLIDA</t>
  </si>
  <si>
    <t>SUBSECRETARIA DE GESTIÓN INSTITUCIONAL DIRECCION CONTRACTUAL</t>
  </si>
  <si>
    <t>SUBSECRETARIA DE GESTIÓN INSTITUCIONAL</t>
  </si>
  <si>
    <t>SUBSECRETARIA DE GESTION INSTITUCIONAL</t>
  </si>
  <si>
    <t>Dado que el contrato de obra y el contrato de interventoría de la reserva forestal protectora Bosque Oriental de Bogotá D.C-Serranía El Zuque se encuentran actualmente suspendidos, se adjunta el acta se supensión correspondiente, junto con la justificación para cada contrato. 
No obstante, con el fin de contar con evidencia que respalde el cumplimiento de la acción, se recomienda aportar el soporte del plan de trabajo para la implementación de las actividades planteadas, así como las evidencias de la socialización de las situaciones identificadas.
En virtud de lo anterior, y considerando que la actividad se encuentra dentro de los términos establecidos, se asigna un porcentaje de avance del 10 %</t>
  </si>
  <si>
    <t>DIRECCIÓN DE GESTIÓN AMBIENTAL - SUBDIRECCIÓN DE BIODIVERSIDAD</t>
  </si>
  <si>
    <t>Dado que el contrato de obra y el contrato de interventoría de la reserva forestal protectora Bosque Oriental de Bogotá D.C-Serranía El Zuque se encuentran actualmente suspendidos,se adjunta el acta se supensión correspondiente, junto con la justificación para cada contrato. 
No obstante, con el fin de contar con evidencia que respalde el cumplimiento de la acción, se recomienda aportar el soporte del plan de trabajo para la implementación de las actividades planteadas, así como las evidencias de la socialización de las situaciones identificadas.
En virtud de lo anterior, y considerando que la actividad se encuentra dentro de los términos establecidos, se asigna un porcentaje de avance del 10 %</t>
  </si>
  <si>
    <t>DIRECCION CONTRACTUAL</t>
  </si>
  <si>
    <t xml:space="preserve">Revisada la evidencia aportada se observó “Lineamientos Contractuales – Plan De Trabajo Liquidaciones”, remitidos por la Dirección Contractual mediante radicado Forest No. 2025IE235730 del 07 de octubre de 2025, el cual, además incluye modelo de trabajo, adicional se observó plan de trabajo donde se incluyeron las siguientes áreas : Subdirección De Flora Y Fauna Silvestre, Subdirección De Calidad Del Aire, Auditiva Y Visual, Subdirección Del Recurso hídrico, Subdirección Del Recurso Suelo, Oficina De Tecnologías De La Información Y Comunicación,  dirección De áreas Protegidas, Subsecretaria De Gestión Ambiental, dirección De Procesos Sancionatorios, Dirección De Control Ambiental, dirección Contractual, dirección Administrativa Y Financiera, Subsecretaria De Gestión Institucional. Mediante correo se informó que la Oficina Jurídica, la Oficina de Participación y Educación y Localidades, la Oficina Asesora de Comunicaciones y la Oficina Asesora de Planeación, no tienen contratos pendientes a liquidar a la fecha, por lo que la acción  se evalua como cumplida con un 100%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</si>
</sst>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19" x14ac:knownFonts="1">
    <font>
      <sz val="11"/>
      <color theme="1"/>
      <name val="Calibri"/>
      <family val="2"/>
      <scheme val="minor"/>
    </font>
    <font>
      <b/>
      <sz val="12"/>
      <color indexed="8"/>
      <name val="Arial"/>
      <family val="2"/>
    </font>
    <font>
      <sz val="11"/>
      <color theme="1"/>
      <name val="Arial"/>
      <family val="2"/>
    </font>
    <font>
      <sz val="7"/>
      <color indexed="8"/>
      <name val="Arial"/>
      <family val="2"/>
    </font>
    <font>
      <sz val="9"/>
      <color indexed="8"/>
      <name val="Arial"/>
      <family val="2"/>
    </font>
    <font>
      <b/>
      <sz val="7.5"/>
      <color indexed="8"/>
      <name val="Arial"/>
      <family val="2"/>
    </font>
    <font>
      <sz val="7"/>
      <color theme="1"/>
      <name val="Arial"/>
      <family val="2"/>
    </font>
    <font>
      <sz val="11"/>
      <color theme="1"/>
      <name val="Calibri"/>
      <family val="2"/>
      <scheme val="minor"/>
    </font>
    <font>
      <b/>
      <sz val="12"/>
      <color theme="1"/>
      <name val="Arial"/>
      <family val="2"/>
    </font>
    <font>
      <b/>
      <sz val="11"/>
      <color theme="1"/>
      <name val="Arial"/>
      <family val="2"/>
    </font>
    <font>
      <b/>
      <i/>
      <sz val="11"/>
      <color theme="1"/>
      <name val="Arial"/>
      <family val="2"/>
    </font>
    <font>
      <sz val="12"/>
      <color theme="1"/>
      <name val="Arial"/>
      <family val="2"/>
    </font>
    <font>
      <sz val="12"/>
      <color indexed="8"/>
      <name val="Arial"/>
      <family val="2"/>
    </font>
    <font>
      <b/>
      <sz val="12"/>
      <color theme="1"/>
      <name val="Calibri"/>
      <family val="2"/>
      <scheme val="minor"/>
    </font>
    <font>
      <b/>
      <sz val="7"/>
      <color indexed="8"/>
      <name val="Arial"/>
      <family val="2"/>
    </font>
    <font>
      <b/>
      <sz val="9"/>
      <color indexed="8"/>
      <name val="Arial"/>
      <family val="2"/>
    </font>
    <font>
      <sz val="9"/>
      <color theme="1"/>
      <name val="Arial"/>
      <family val="2"/>
    </font>
    <font>
      <b/>
      <sz val="9"/>
      <color theme="1"/>
      <name val="Arial"/>
      <family val="2"/>
    </font>
    <font>
      <b/>
      <i/>
      <sz val="9"/>
      <color theme="1"/>
      <name val="Arial"/>
      <family val="2"/>
    </font>
  </fonts>
  <fills count="9">
    <fill>
      <patternFill patternType="none"/>
    </fill>
    <fill>
      <patternFill patternType="gray125"/>
    </fill>
    <fill>
      <patternFill patternType="solid">
        <fgColor rgb="FFF1F1B4"/>
        <bgColor indexed="64"/>
      </patternFill>
    </fill>
    <fill>
      <patternFill patternType="solid">
        <fgColor theme="9" tint="0.59999389629810485"/>
        <bgColor indexed="64"/>
      </patternFill>
    </fill>
    <fill>
      <patternFill patternType="solid">
        <fgColor rgb="FF00B050"/>
        <bgColor indexed="64"/>
      </patternFill>
    </fill>
    <fill>
      <patternFill patternType="solid">
        <fgColor rgb="FF0070C0"/>
        <bgColor indexed="64"/>
      </patternFill>
    </fill>
    <fill>
      <patternFill patternType="solid">
        <fgColor rgb="FFFF0000"/>
        <bgColor indexed="64"/>
      </patternFill>
    </fill>
    <fill>
      <patternFill patternType="solid">
        <fgColor theme="4" tint="0.39997558519241921"/>
        <bgColor indexed="64"/>
      </patternFill>
    </fill>
    <fill>
      <patternFill patternType="solid">
        <fgColor rgb="FF29B95C"/>
        <bgColor indexed="64"/>
      </patternFill>
    </fill>
  </fills>
  <borders count="4">
    <border>
      <left/>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thin">
        <color indexed="64"/>
      </left>
      <right style="thin">
        <color indexed="64"/>
      </right>
      <top style="thin">
        <color indexed="64"/>
      </top>
      <bottom style="thin">
        <color indexed="64"/>
      </bottom>
      <diagonal/>
    </border>
  </borders>
  <cellStyleXfs count="2">
    <xf numFmtId="0" fontId="0" fillId="0" borderId="0"/>
    <xf numFmtId="9" fontId="7" fillId="0" borderId="0" applyFont="0" applyFill="0" applyBorder="0" applyAlignment="0" applyProtection="0"/>
  </cellStyleXfs>
  <cellXfs count="68">
    <xf numFmtId="0" fontId="0" fillId="0" borderId="0" xfId="0"/>
    <xf numFmtId="0" fontId="2" fillId="0" borderId="0" xfId="0" applyFont="1"/>
    <xf numFmtId="0" fontId="3" fillId="0" borderId="1" xfId="0" applyNumberFormat="1" applyFont="1" applyFill="1" applyBorder="1" applyAlignment="1" applyProtection="1">
      <alignment horizontal="center" vertical="center" wrapText="1"/>
    </xf>
    <xf numFmtId="0" fontId="3" fillId="0" borderId="1" xfId="0" applyNumberFormat="1" applyFont="1" applyFill="1" applyBorder="1" applyAlignment="1" applyProtection="1">
      <alignment horizontal="left" vertical="center" wrapText="1"/>
    </xf>
    <xf numFmtId="0" fontId="3" fillId="3" borderId="1" xfId="0" applyNumberFormat="1" applyFont="1" applyFill="1" applyBorder="1" applyAlignment="1" applyProtection="1">
      <alignment horizontal="left" vertical="center" wrapText="1"/>
    </xf>
    <xf numFmtId="0" fontId="4" fillId="0" borderId="0" xfId="0" applyNumberFormat="1" applyFont="1" applyFill="1" applyBorder="1" applyAlignment="1" applyProtection="1">
      <alignment horizontal="left" vertical="top" wrapText="1"/>
    </xf>
    <xf numFmtId="0" fontId="5" fillId="2" borderId="1" xfId="0" applyNumberFormat="1" applyFont="1" applyFill="1" applyBorder="1" applyAlignment="1" applyProtection="1">
      <alignment horizontal="center" vertical="center" wrapText="1"/>
    </xf>
    <xf numFmtId="0" fontId="5" fillId="3" borderId="1" xfId="0" applyNumberFormat="1" applyFont="1" applyFill="1" applyBorder="1" applyAlignment="1" applyProtection="1">
      <alignment horizontal="center" vertical="center" wrapText="1"/>
    </xf>
    <xf numFmtId="0" fontId="2" fillId="0" borderId="0" xfId="0" applyFont="1" applyFill="1"/>
    <xf numFmtId="0" fontId="6" fillId="3" borderId="1" xfId="0" applyNumberFormat="1" applyFont="1" applyFill="1" applyBorder="1" applyAlignment="1" applyProtection="1">
      <alignment horizontal="left" vertical="center" wrapText="1"/>
    </xf>
    <xf numFmtId="0" fontId="1" fillId="0" borderId="0" xfId="0" applyNumberFormat="1" applyFont="1" applyFill="1" applyBorder="1" applyAlignment="1" applyProtection="1">
      <alignment horizontal="center" vertical="top" wrapText="1"/>
    </xf>
    <xf numFmtId="0" fontId="3" fillId="0" borderId="2" xfId="0" applyNumberFormat="1" applyFont="1" applyFill="1" applyBorder="1" applyAlignment="1" applyProtection="1">
      <alignment vertical="center" wrapText="1"/>
    </xf>
    <xf numFmtId="0" fontId="4" fillId="0" borderId="0" xfId="0" applyNumberFormat="1" applyFont="1" applyFill="1" applyBorder="1" applyAlignment="1" applyProtection="1">
      <alignment vertical="top" wrapText="1"/>
    </xf>
    <xf numFmtId="0" fontId="2" fillId="0" borderId="0" xfId="0" applyFont="1" applyAlignment="1">
      <alignment horizontal="center"/>
    </xf>
    <xf numFmtId="0" fontId="4" fillId="0" borderId="0" xfId="0" applyNumberFormat="1" applyFont="1" applyFill="1" applyBorder="1" applyAlignment="1" applyProtection="1">
      <alignment horizontal="center" vertical="top" wrapText="1"/>
    </xf>
    <xf numFmtId="0" fontId="3" fillId="5" borderId="1" xfId="0" applyNumberFormat="1" applyFont="1" applyFill="1" applyBorder="1" applyAlignment="1" applyProtection="1">
      <alignment horizontal="center" vertical="center" wrapText="1"/>
    </xf>
    <xf numFmtId="0" fontId="6" fillId="4" borderId="1" xfId="0" applyNumberFormat="1" applyFont="1" applyFill="1" applyBorder="1" applyAlignment="1" applyProtection="1">
      <alignment horizontal="center" vertical="center" wrapText="1"/>
    </xf>
    <xf numFmtId="0" fontId="4" fillId="0" borderId="0" xfId="0" applyNumberFormat="1" applyFont="1" applyFill="1" applyBorder="1" applyAlignment="1" applyProtection="1">
      <alignment horizontal="center" vertical="center" wrapText="1"/>
    </xf>
    <xf numFmtId="0" fontId="3" fillId="0" borderId="1" xfId="0" applyNumberFormat="1" applyFont="1" applyFill="1" applyBorder="1" applyAlignment="1" applyProtection="1">
      <alignment horizontal="left" vertical="top" wrapText="1"/>
    </xf>
    <xf numFmtId="0" fontId="6" fillId="6" borderId="1" xfId="0" applyNumberFormat="1" applyFont="1" applyFill="1" applyBorder="1" applyAlignment="1" applyProtection="1">
      <alignment horizontal="center" vertical="center" wrapText="1"/>
    </xf>
    <xf numFmtId="0" fontId="5" fillId="0" borderId="1" xfId="0" applyNumberFormat="1" applyFont="1" applyFill="1" applyBorder="1" applyAlignment="1" applyProtection="1">
      <alignment horizontal="center" vertical="center" wrapText="1"/>
    </xf>
    <xf numFmtId="0" fontId="6" fillId="0" borderId="1" xfId="0" applyNumberFormat="1" applyFont="1" applyFill="1" applyBorder="1" applyAlignment="1" applyProtection="1">
      <alignment horizontal="left" vertical="center" wrapText="1"/>
    </xf>
    <xf numFmtId="0" fontId="2" fillId="0" borderId="0" xfId="0" applyFont="1" applyFill="1" applyAlignment="1">
      <alignment horizontal="center" vertical="center"/>
    </xf>
    <xf numFmtId="0" fontId="5" fillId="0" borderId="2" xfId="0" applyNumberFormat="1" applyFont="1" applyFill="1" applyBorder="1" applyAlignment="1" applyProtection="1">
      <alignment vertical="center" wrapText="1"/>
    </xf>
    <xf numFmtId="0" fontId="6" fillId="0" borderId="1" xfId="0" applyNumberFormat="1" applyFont="1" applyFill="1" applyBorder="1" applyAlignment="1" applyProtection="1">
      <alignment horizontal="center" vertical="center" wrapText="1"/>
    </xf>
    <xf numFmtId="0" fontId="6" fillId="0" borderId="2" xfId="0" applyNumberFormat="1" applyFont="1" applyFill="1" applyBorder="1" applyAlignment="1" applyProtection="1">
      <alignment vertical="center" wrapText="1"/>
    </xf>
    <xf numFmtId="9" fontId="6" fillId="4" borderId="1" xfId="1" applyFont="1" applyFill="1" applyBorder="1" applyAlignment="1" applyProtection="1">
      <alignment horizontal="center" vertical="center" wrapText="1"/>
    </xf>
    <xf numFmtId="9" fontId="6" fillId="6" borderId="1" xfId="1" applyFont="1" applyFill="1" applyBorder="1" applyAlignment="1" applyProtection="1">
      <alignment horizontal="center" vertical="center" wrapText="1"/>
    </xf>
    <xf numFmtId="1" fontId="2" fillId="0" borderId="0" xfId="0" applyNumberFormat="1" applyFont="1" applyAlignment="1">
      <alignment horizontal="center"/>
    </xf>
    <xf numFmtId="1" fontId="5" fillId="3" borderId="1" xfId="0" applyNumberFormat="1" applyFont="1" applyFill="1" applyBorder="1" applyAlignment="1" applyProtection="1">
      <alignment horizontal="center" vertical="center" wrapText="1"/>
    </xf>
    <xf numFmtId="1" fontId="4" fillId="0" borderId="0" xfId="0" applyNumberFormat="1" applyFont="1" applyFill="1" applyBorder="1" applyAlignment="1" applyProtection="1">
      <alignment horizontal="center" vertical="top" wrapText="1"/>
    </xf>
    <xf numFmtId="0" fontId="8" fillId="0" borderId="3" xfId="0" applyFont="1" applyBorder="1" applyAlignment="1">
      <alignment horizontal="center"/>
    </xf>
    <xf numFmtId="0" fontId="9" fillId="0" borderId="3" xfId="0" applyFont="1" applyBorder="1" applyAlignment="1">
      <alignment horizontal="center"/>
    </xf>
    <xf numFmtId="0" fontId="11" fillId="4" borderId="3" xfId="0" applyNumberFormat="1" applyFont="1" applyFill="1" applyBorder="1" applyAlignment="1" applyProtection="1">
      <alignment horizontal="center" vertical="center" wrapText="1"/>
    </xf>
    <xf numFmtId="0" fontId="11" fillId="6" borderId="3" xfId="0" applyNumberFormat="1" applyFont="1" applyFill="1" applyBorder="1" applyAlignment="1" applyProtection="1">
      <alignment horizontal="center" vertical="center" wrapText="1"/>
    </xf>
    <xf numFmtId="0" fontId="11" fillId="0" borderId="3" xfId="0" applyFont="1" applyBorder="1" applyAlignment="1">
      <alignment horizontal="center"/>
    </xf>
    <xf numFmtId="9" fontId="11" fillId="0" borderId="3" xfId="1" applyFont="1" applyBorder="1" applyAlignment="1">
      <alignment horizontal="center"/>
    </xf>
    <xf numFmtId="164" fontId="13" fillId="0" borderId="3" xfId="1" applyNumberFormat="1" applyFont="1" applyBorder="1" applyAlignment="1">
      <alignment horizontal="center"/>
    </xf>
    <xf numFmtId="0" fontId="3" fillId="7" borderId="1" xfId="0" applyNumberFormat="1" applyFont="1" applyFill="1" applyBorder="1" applyAlignment="1" applyProtection="1">
      <alignment horizontal="center" vertical="center" wrapText="1"/>
    </xf>
    <xf numFmtId="9" fontId="3" fillId="7" borderId="1" xfId="1" applyFont="1" applyFill="1" applyBorder="1" applyAlignment="1" applyProtection="1">
      <alignment horizontal="center" vertical="center" wrapText="1"/>
    </xf>
    <xf numFmtId="0" fontId="12" fillId="7" borderId="3" xfId="0" applyNumberFormat="1" applyFont="1" applyFill="1" applyBorder="1" applyAlignment="1" applyProtection="1">
      <alignment horizontal="center" vertical="center" wrapText="1"/>
    </xf>
    <xf numFmtId="0" fontId="15" fillId="0" borderId="0" xfId="0" applyNumberFormat="1" applyFont="1" applyFill="1" applyBorder="1" applyAlignment="1" applyProtection="1">
      <alignment horizontal="center" vertical="top" wrapText="1"/>
    </xf>
    <xf numFmtId="0" fontId="16" fillId="0" borderId="0" xfId="0" applyFont="1" applyFill="1"/>
    <xf numFmtId="0" fontId="16" fillId="0" borderId="0" xfId="0" applyFont="1"/>
    <xf numFmtId="0" fontId="16" fillId="0" borderId="0" xfId="0" applyFont="1" applyAlignment="1">
      <alignment horizontal="center"/>
    </xf>
    <xf numFmtId="1" fontId="16" fillId="0" borderId="0" xfId="0" applyNumberFormat="1" applyFont="1" applyAlignment="1">
      <alignment horizontal="center"/>
    </xf>
    <xf numFmtId="0" fontId="15" fillId="0" borderId="1" xfId="0" applyNumberFormat="1" applyFont="1" applyFill="1" applyBorder="1" applyAlignment="1" applyProtection="1">
      <alignment horizontal="center" vertical="center" wrapText="1"/>
    </xf>
    <xf numFmtId="0" fontId="15" fillId="2" borderId="1" xfId="0" applyNumberFormat="1" applyFont="1" applyFill="1" applyBorder="1" applyAlignment="1" applyProtection="1">
      <alignment horizontal="center" vertical="center" wrapText="1"/>
    </xf>
    <xf numFmtId="0" fontId="15" fillId="3" borderId="1" xfId="0" applyNumberFormat="1" applyFont="1" applyFill="1" applyBorder="1" applyAlignment="1" applyProtection="1">
      <alignment horizontal="center" vertical="center" wrapText="1"/>
    </xf>
    <xf numFmtId="1" fontId="15" fillId="3" borderId="1" xfId="0" applyNumberFormat="1" applyFont="1" applyFill="1" applyBorder="1" applyAlignment="1" applyProtection="1">
      <alignment horizontal="center" vertical="center" wrapText="1"/>
    </xf>
    <xf numFmtId="0" fontId="4" fillId="0" borderId="1" xfId="0" applyNumberFormat="1" applyFont="1" applyFill="1" applyBorder="1" applyAlignment="1" applyProtection="1">
      <alignment horizontal="left" vertical="center" wrapText="1"/>
    </xf>
    <xf numFmtId="0" fontId="4" fillId="5" borderId="1" xfId="0" applyNumberFormat="1" applyFont="1" applyFill="1" applyBorder="1" applyAlignment="1" applyProtection="1">
      <alignment horizontal="center" vertical="center" wrapText="1"/>
    </xf>
    <xf numFmtId="164" fontId="4" fillId="5" borderId="1" xfId="1" applyNumberFormat="1" applyFont="1" applyFill="1" applyBorder="1" applyAlignment="1" applyProtection="1">
      <alignment horizontal="center" vertical="center" wrapText="1"/>
    </xf>
    <xf numFmtId="9" fontId="4" fillId="5" borderId="1" xfId="1" applyFont="1" applyFill="1" applyBorder="1" applyAlignment="1" applyProtection="1">
      <alignment horizontal="center" vertical="center" wrapText="1"/>
    </xf>
    <xf numFmtId="0" fontId="16" fillId="4" borderId="1" xfId="0" applyNumberFormat="1" applyFont="1" applyFill="1" applyBorder="1" applyAlignment="1" applyProtection="1">
      <alignment horizontal="center" vertical="center" wrapText="1"/>
    </xf>
    <xf numFmtId="9" fontId="16" fillId="4" borderId="1" xfId="1" applyFont="1" applyFill="1" applyBorder="1" applyAlignment="1" applyProtection="1">
      <alignment horizontal="center" vertical="center" wrapText="1"/>
    </xf>
    <xf numFmtId="0" fontId="16" fillId="6" borderId="1" xfId="0" applyNumberFormat="1" applyFont="1" applyFill="1" applyBorder="1" applyAlignment="1" applyProtection="1">
      <alignment horizontal="center" vertical="center" wrapText="1"/>
    </xf>
    <xf numFmtId="9" fontId="16" fillId="6" borderId="1" xfId="1" applyFont="1" applyFill="1" applyBorder="1" applyAlignment="1" applyProtection="1">
      <alignment horizontal="center" vertical="center" wrapText="1"/>
    </xf>
    <xf numFmtId="0" fontId="16" fillId="0" borderId="1" xfId="0" applyNumberFormat="1" applyFont="1" applyFill="1" applyBorder="1" applyAlignment="1" applyProtection="1">
      <alignment horizontal="left" vertical="center" wrapText="1"/>
    </xf>
    <xf numFmtId="0" fontId="16" fillId="3" borderId="1" xfId="0" applyNumberFormat="1" applyFont="1" applyFill="1" applyBorder="1" applyAlignment="1" applyProtection="1">
      <alignment horizontal="left" vertical="center" wrapText="1"/>
    </xf>
    <xf numFmtId="0" fontId="4" fillId="3" borderId="1" xfId="0" applyNumberFormat="1" applyFont="1" applyFill="1" applyBorder="1" applyAlignment="1" applyProtection="1">
      <alignment horizontal="left" vertical="center" wrapText="1"/>
    </xf>
    <xf numFmtId="10" fontId="4" fillId="5" borderId="1" xfId="1" applyNumberFormat="1" applyFont="1" applyFill="1" applyBorder="1" applyAlignment="1" applyProtection="1">
      <alignment horizontal="center" vertical="center" wrapText="1"/>
    </xf>
    <xf numFmtId="0" fontId="17" fillId="0" borderId="3" xfId="0" applyFont="1" applyBorder="1" applyAlignment="1">
      <alignment horizontal="center"/>
    </xf>
    <xf numFmtId="0" fontId="16" fillId="0" borderId="3" xfId="0" applyFont="1" applyBorder="1" applyAlignment="1">
      <alignment horizontal="center"/>
    </xf>
    <xf numFmtId="9" fontId="16" fillId="0" borderId="3" xfId="1" applyFont="1" applyBorder="1" applyAlignment="1">
      <alignment horizontal="center"/>
    </xf>
    <xf numFmtId="164" fontId="17" fillId="0" borderId="3" xfId="1" applyNumberFormat="1" applyFont="1" applyBorder="1" applyAlignment="1">
      <alignment horizontal="center"/>
    </xf>
    <xf numFmtId="9" fontId="2" fillId="0" borderId="0" xfId="0" applyNumberFormat="1" applyFont="1"/>
    <xf numFmtId="9" fontId="16" fillId="8" borderId="1" xfId="1" applyFont="1" applyFill="1" applyBorder="1" applyAlignment="1" applyProtection="1">
      <alignment horizontal="center" vertical="center" wrapText="1"/>
    </xf>
  </cellXfs>
  <cellStyles count="2">
    <cellStyle name="Normal" xfId="0" builtinId="0"/>
    <cellStyle name="Porcentaje"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C49"/>
  <sheetViews>
    <sheetView tabSelected="1" topLeftCell="Z2" zoomScale="232" zoomScaleNormal="232" workbookViewId="0">
      <selection activeCell="AC3" sqref="AC3"/>
    </sheetView>
  </sheetViews>
  <sheetFormatPr baseColWidth="10" defaultRowHeight="14.25" x14ac:dyDescent="0.2"/>
  <cols>
    <col min="1" max="1" width="7.7109375" style="8" customWidth="1"/>
    <col min="2" max="4" width="11.42578125" style="8"/>
    <col min="5" max="6" width="5.42578125" style="8" customWidth="1"/>
    <col min="7" max="7" width="4" style="8" customWidth="1"/>
    <col min="8" max="8" width="6" style="8" customWidth="1"/>
    <col min="9" max="9" width="5.85546875" style="8" customWidth="1"/>
    <col min="10" max="11" width="11.42578125" style="8"/>
    <col min="12" max="13" width="0" style="8" hidden="1" customWidth="1"/>
    <col min="14" max="14" width="53.5703125" style="8" customWidth="1"/>
    <col min="15" max="15" width="33.85546875" style="8" customWidth="1"/>
    <col min="16" max="16" width="39.28515625" style="8" customWidth="1"/>
    <col min="17" max="17" width="20.28515625" style="8" customWidth="1"/>
    <col min="18" max="18" width="31.42578125" style="8" customWidth="1"/>
    <col min="19" max="19" width="17.5703125" style="22" customWidth="1"/>
    <col min="20" max="20" width="17.42578125" style="8" customWidth="1"/>
    <col min="21" max="22" width="11.42578125" style="8"/>
    <col min="23" max="23" width="0" style="1" hidden="1" customWidth="1"/>
    <col min="24" max="24" width="11.42578125" style="8"/>
    <col min="25" max="25" width="120.5703125" style="8" customWidth="1"/>
    <col min="26" max="26" width="18" style="13" customWidth="1"/>
    <col min="27" max="27" width="18.5703125" style="28" customWidth="1"/>
    <col min="28" max="16384" width="11.42578125" style="1"/>
  </cols>
  <sheetData>
    <row r="1" spans="1:28" ht="236.25" hidden="1" x14ac:dyDescent="0.2">
      <c r="A1" s="10" t="s">
        <v>0</v>
      </c>
      <c r="B1" s="10"/>
      <c r="C1" s="10"/>
      <c r="D1" s="10"/>
      <c r="E1" s="10"/>
      <c r="F1" s="10"/>
      <c r="G1" s="10"/>
      <c r="H1" s="10"/>
      <c r="I1" s="10"/>
      <c r="J1" s="10"/>
    </row>
    <row r="2" spans="1:28" ht="49.5" customHeight="1" x14ac:dyDescent="0.2">
      <c r="A2" s="20" t="s">
        <v>1</v>
      </c>
      <c r="B2" s="20" t="s">
        <v>2</v>
      </c>
      <c r="C2" s="20" t="s">
        <v>3</v>
      </c>
      <c r="D2" s="20" t="s">
        <v>4</v>
      </c>
      <c r="E2" s="20" t="s">
        <v>5</v>
      </c>
      <c r="F2" s="20" t="s">
        <v>6</v>
      </c>
      <c r="G2" s="20" t="s">
        <v>7</v>
      </c>
      <c r="H2" s="20" t="s">
        <v>8</v>
      </c>
      <c r="I2" s="20" t="s">
        <v>9</v>
      </c>
      <c r="J2" s="23" t="s">
        <v>10</v>
      </c>
      <c r="K2" s="20" t="s">
        <v>11</v>
      </c>
      <c r="L2" s="20" t="s">
        <v>12</v>
      </c>
      <c r="M2" s="20" t="s">
        <v>13</v>
      </c>
      <c r="N2" s="20" t="s">
        <v>14</v>
      </c>
      <c r="O2" s="20" t="s">
        <v>15</v>
      </c>
      <c r="P2" s="20" t="s">
        <v>16</v>
      </c>
      <c r="Q2" s="20" t="s">
        <v>17</v>
      </c>
      <c r="R2" s="20" t="s">
        <v>18</v>
      </c>
      <c r="S2" s="20" t="s">
        <v>19</v>
      </c>
      <c r="T2" s="20" t="s">
        <v>20</v>
      </c>
      <c r="U2" s="20" t="s">
        <v>21</v>
      </c>
      <c r="V2" s="20" t="s">
        <v>22</v>
      </c>
      <c r="W2" s="6" t="s">
        <v>23</v>
      </c>
      <c r="X2" s="20" t="s">
        <v>24</v>
      </c>
      <c r="Y2" s="20" t="s">
        <v>227</v>
      </c>
      <c r="Z2" s="7" t="s">
        <v>230</v>
      </c>
      <c r="AA2" s="29" t="s">
        <v>229</v>
      </c>
    </row>
    <row r="3" spans="1:28" ht="54" x14ac:dyDescent="0.2">
      <c r="A3" s="2">
        <v>581</v>
      </c>
      <c r="B3" s="3" t="s">
        <v>25</v>
      </c>
      <c r="C3" s="3" t="s">
        <v>26</v>
      </c>
      <c r="D3" s="3" t="s">
        <v>27</v>
      </c>
      <c r="E3" s="3" t="s">
        <v>28</v>
      </c>
      <c r="F3" s="3">
        <v>2025</v>
      </c>
      <c r="G3" s="3">
        <v>52</v>
      </c>
      <c r="H3" s="3" t="s">
        <v>29</v>
      </c>
      <c r="I3" s="3">
        <v>1</v>
      </c>
      <c r="J3" s="11" t="s">
        <v>30</v>
      </c>
      <c r="K3" s="3" t="s">
        <v>31</v>
      </c>
      <c r="L3" s="3"/>
      <c r="M3" s="3"/>
      <c r="N3" s="3" t="s">
        <v>32</v>
      </c>
      <c r="O3" s="3" t="s">
        <v>33</v>
      </c>
      <c r="P3" s="3" t="s">
        <v>34</v>
      </c>
      <c r="Q3" s="3" t="s">
        <v>35</v>
      </c>
      <c r="R3" s="3" t="s">
        <v>36</v>
      </c>
      <c r="S3" s="2">
        <v>1</v>
      </c>
      <c r="T3" s="3" t="s">
        <v>274</v>
      </c>
      <c r="U3" s="3" t="s">
        <v>37</v>
      </c>
      <c r="V3" s="3" t="s">
        <v>38</v>
      </c>
      <c r="W3" s="3" t="s">
        <v>39</v>
      </c>
      <c r="X3" s="3" t="s">
        <v>40</v>
      </c>
      <c r="Y3" s="3" t="s">
        <v>262</v>
      </c>
      <c r="Z3" s="15" t="s">
        <v>231</v>
      </c>
      <c r="AA3" s="52">
        <v>0.45400000000000001</v>
      </c>
    </row>
    <row r="4" spans="1:28" ht="54" x14ac:dyDescent="0.2">
      <c r="A4" s="2">
        <v>582</v>
      </c>
      <c r="B4" s="3" t="s">
        <v>25</v>
      </c>
      <c r="C4" s="3" t="s">
        <v>26</v>
      </c>
      <c r="D4" s="3" t="s">
        <v>27</v>
      </c>
      <c r="E4" s="3" t="s">
        <v>28</v>
      </c>
      <c r="F4" s="3">
        <v>2025</v>
      </c>
      <c r="G4" s="3">
        <v>52</v>
      </c>
      <c r="H4" s="3" t="s">
        <v>29</v>
      </c>
      <c r="I4" s="3">
        <v>2</v>
      </c>
      <c r="J4" s="11" t="s">
        <v>30</v>
      </c>
      <c r="K4" s="3" t="s">
        <v>31</v>
      </c>
      <c r="L4" s="3"/>
      <c r="M4" s="3"/>
      <c r="N4" s="3" t="s">
        <v>32</v>
      </c>
      <c r="O4" s="3" t="s">
        <v>33</v>
      </c>
      <c r="P4" s="3" t="s">
        <v>41</v>
      </c>
      <c r="Q4" s="3" t="s">
        <v>42</v>
      </c>
      <c r="R4" s="3" t="s">
        <v>43</v>
      </c>
      <c r="S4" s="2">
        <v>4</v>
      </c>
      <c r="T4" s="3" t="s">
        <v>44</v>
      </c>
      <c r="U4" s="3" t="s">
        <v>37</v>
      </c>
      <c r="V4" s="3" t="s">
        <v>38</v>
      </c>
      <c r="W4" s="3" t="s">
        <v>39</v>
      </c>
      <c r="X4" s="3" t="s">
        <v>40</v>
      </c>
      <c r="Y4" s="3" t="s">
        <v>268</v>
      </c>
      <c r="Z4" s="15" t="s">
        <v>231</v>
      </c>
      <c r="AA4" s="53">
        <v>0.66</v>
      </c>
    </row>
    <row r="5" spans="1:28" ht="108" customHeight="1" x14ac:dyDescent="0.2">
      <c r="A5" s="2">
        <v>583</v>
      </c>
      <c r="B5" s="3" t="s">
        <v>25</v>
      </c>
      <c r="C5" s="3" t="s">
        <v>26</v>
      </c>
      <c r="D5" s="3" t="s">
        <v>27</v>
      </c>
      <c r="E5" s="3" t="s">
        <v>28</v>
      </c>
      <c r="F5" s="3">
        <v>2025</v>
      </c>
      <c r="G5" s="3">
        <v>52</v>
      </c>
      <c r="H5" s="3" t="s">
        <v>29</v>
      </c>
      <c r="I5" s="3">
        <v>3</v>
      </c>
      <c r="J5" s="11" t="s">
        <v>30</v>
      </c>
      <c r="K5" s="3" t="s">
        <v>31</v>
      </c>
      <c r="L5" s="3"/>
      <c r="M5" s="3"/>
      <c r="N5" s="3" t="s">
        <v>32</v>
      </c>
      <c r="O5" s="3" t="s">
        <v>33</v>
      </c>
      <c r="P5" s="3" t="s">
        <v>45</v>
      </c>
      <c r="Q5" s="3" t="s">
        <v>46</v>
      </c>
      <c r="R5" s="3" t="s">
        <v>47</v>
      </c>
      <c r="S5" s="2">
        <v>4</v>
      </c>
      <c r="T5" s="3" t="s">
        <v>48</v>
      </c>
      <c r="U5" s="3" t="s">
        <v>37</v>
      </c>
      <c r="V5" s="3" t="s">
        <v>38</v>
      </c>
      <c r="W5" s="3" t="s">
        <v>39</v>
      </c>
      <c r="X5" s="3" t="s">
        <v>40</v>
      </c>
      <c r="Y5" s="3" t="s">
        <v>273</v>
      </c>
      <c r="Z5" s="15" t="s">
        <v>231</v>
      </c>
      <c r="AA5" s="53">
        <v>0.5</v>
      </c>
    </row>
    <row r="6" spans="1:28" ht="45" x14ac:dyDescent="0.2">
      <c r="A6" s="2">
        <v>584</v>
      </c>
      <c r="B6" s="3" t="s">
        <v>25</v>
      </c>
      <c r="C6" s="3" t="s">
        <v>26</v>
      </c>
      <c r="D6" s="3" t="s">
        <v>27</v>
      </c>
      <c r="E6" s="3" t="s">
        <v>28</v>
      </c>
      <c r="F6" s="3">
        <v>2025</v>
      </c>
      <c r="G6" s="3">
        <v>52</v>
      </c>
      <c r="H6" s="3" t="s">
        <v>49</v>
      </c>
      <c r="I6" s="3">
        <v>1</v>
      </c>
      <c r="J6" s="11" t="s">
        <v>30</v>
      </c>
      <c r="K6" s="3" t="s">
        <v>31</v>
      </c>
      <c r="L6" s="3"/>
      <c r="M6" s="3"/>
      <c r="N6" s="3" t="s">
        <v>50</v>
      </c>
      <c r="O6" s="3" t="s">
        <v>51</v>
      </c>
      <c r="P6" s="3" t="s">
        <v>52</v>
      </c>
      <c r="Q6" s="3" t="s">
        <v>53</v>
      </c>
      <c r="R6" s="3" t="s">
        <v>54</v>
      </c>
      <c r="S6" s="2">
        <v>1</v>
      </c>
      <c r="T6" s="3" t="s">
        <v>55</v>
      </c>
      <c r="U6" s="3" t="s">
        <v>37</v>
      </c>
      <c r="V6" s="3" t="s">
        <v>56</v>
      </c>
      <c r="W6" s="3" t="s">
        <v>39</v>
      </c>
      <c r="X6" s="3" t="s">
        <v>40</v>
      </c>
      <c r="Y6" s="3" t="s">
        <v>233</v>
      </c>
      <c r="Z6" s="16" t="s">
        <v>232</v>
      </c>
      <c r="AA6" s="55">
        <v>1</v>
      </c>
    </row>
    <row r="7" spans="1:28" ht="99.75" customHeight="1" x14ac:dyDescent="0.2">
      <c r="A7" s="2">
        <v>585</v>
      </c>
      <c r="B7" s="3" t="s">
        <v>25</v>
      </c>
      <c r="C7" s="3" t="s">
        <v>26</v>
      </c>
      <c r="D7" s="3" t="s">
        <v>27</v>
      </c>
      <c r="E7" s="3" t="s">
        <v>28</v>
      </c>
      <c r="F7" s="3">
        <v>2025</v>
      </c>
      <c r="G7" s="3">
        <v>52</v>
      </c>
      <c r="H7" s="3" t="s">
        <v>49</v>
      </c>
      <c r="I7" s="3">
        <v>2</v>
      </c>
      <c r="J7" s="11" t="s">
        <v>30</v>
      </c>
      <c r="K7" s="3" t="s">
        <v>31</v>
      </c>
      <c r="L7" s="3"/>
      <c r="M7" s="3"/>
      <c r="N7" s="3" t="s">
        <v>50</v>
      </c>
      <c r="O7" s="3" t="s">
        <v>51</v>
      </c>
      <c r="P7" s="3" t="s">
        <v>57</v>
      </c>
      <c r="Q7" s="3" t="s">
        <v>58</v>
      </c>
      <c r="R7" s="3" t="s">
        <v>59</v>
      </c>
      <c r="S7" s="2">
        <v>1</v>
      </c>
      <c r="T7" s="3" t="s">
        <v>276</v>
      </c>
      <c r="U7" s="3" t="s">
        <v>60</v>
      </c>
      <c r="V7" s="3" t="s">
        <v>38</v>
      </c>
      <c r="W7" s="3" t="s">
        <v>39</v>
      </c>
      <c r="X7" s="3" t="s">
        <v>40</v>
      </c>
      <c r="Y7" s="3" t="s">
        <v>263</v>
      </c>
      <c r="Z7" s="15" t="s">
        <v>231</v>
      </c>
      <c r="AA7" s="53">
        <v>0.7</v>
      </c>
    </row>
    <row r="8" spans="1:28" ht="54" x14ac:dyDescent="0.2">
      <c r="A8" s="2">
        <v>586</v>
      </c>
      <c r="B8" s="3" t="s">
        <v>25</v>
      </c>
      <c r="C8" s="3" t="s">
        <v>26</v>
      </c>
      <c r="D8" s="3" t="s">
        <v>27</v>
      </c>
      <c r="E8" s="3" t="s">
        <v>28</v>
      </c>
      <c r="F8" s="3">
        <v>2025</v>
      </c>
      <c r="G8" s="3">
        <v>52</v>
      </c>
      <c r="H8" s="3" t="s">
        <v>49</v>
      </c>
      <c r="I8" s="3">
        <v>3</v>
      </c>
      <c r="J8" s="11" t="s">
        <v>30</v>
      </c>
      <c r="K8" s="3" t="s">
        <v>31</v>
      </c>
      <c r="L8" s="3"/>
      <c r="M8" s="3"/>
      <c r="N8" s="3" t="s">
        <v>50</v>
      </c>
      <c r="O8" s="3" t="s">
        <v>51</v>
      </c>
      <c r="P8" s="3" t="s">
        <v>61</v>
      </c>
      <c r="Q8" s="3" t="s">
        <v>62</v>
      </c>
      <c r="R8" s="3" t="s">
        <v>63</v>
      </c>
      <c r="S8" s="2">
        <v>1</v>
      </c>
      <c r="T8" s="3" t="s">
        <v>275</v>
      </c>
      <c r="U8" s="3" t="s">
        <v>37</v>
      </c>
      <c r="V8" s="3" t="s">
        <v>38</v>
      </c>
      <c r="W8" s="3" t="s">
        <v>39</v>
      </c>
      <c r="X8" s="3" t="s">
        <v>40</v>
      </c>
      <c r="Y8" s="3" t="s">
        <v>264</v>
      </c>
      <c r="Z8" s="15" t="s">
        <v>231</v>
      </c>
      <c r="AA8" s="53">
        <v>0.7</v>
      </c>
    </row>
    <row r="9" spans="1:28" ht="186.75" customHeight="1" x14ac:dyDescent="0.2">
      <c r="A9" s="2">
        <v>599</v>
      </c>
      <c r="B9" s="3" t="s">
        <v>25</v>
      </c>
      <c r="C9" s="3" t="s">
        <v>26</v>
      </c>
      <c r="D9" s="3" t="s">
        <v>27</v>
      </c>
      <c r="E9" s="3" t="s">
        <v>28</v>
      </c>
      <c r="F9" s="3">
        <v>2025</v>
      </c>
      <c r="G9" s="3">
        <v>52</v>
      </c>
      <c r="H9" s="3" t="s">
        <v>64</v>
      </c>
      <c r="I9" s="3">
        <v>1</v>
      </c>
      <c r="J9" s="11" t="s">
        <v>30</v>
      </c>
      <c r="K9" s="3" t="s">
        <v>31</v>
      </c>
      <c r="L9" s="3"/>
      <c r="M9" s="3"/>
      <c r="N9" s="3" t="s">
        <v>65</v>
      </c>
      <c r="O9" s="3" t="s">
        <v>66</v>
      </c>
      <c r="P9" s="3" t="s">
        <v>67</v>
      </c>
      <c r="Q9" s="3" t="s">
        <v>68</v>
      </c>
      <c r="R9" s="3" t="s">
        <v>69</v>
      </c>
      <c r="S9" s="2">
        <v>1</v>
      </c>
      <c r="T9" s="3" t="s">
        <v>277</v>
      </c>
      <c r="U9" s="3" t="s">
        <v>70</v>
      </c>
      <c r="V9" s="3" t="s">
        <v>71</v>
      </c>
      <c r="W9" s="3" t="s">
        <v>39</v>
      </c>
      <c r="X9" s="3" t="s">
        <v>40</v>
      </c>
      <c r="Y9" s="3" t="s">
        <v>278</v>
      </c>
      <c r="Z9" s="16" t="s">
        <v>279</v>
      </c>
      <c r="AA9" s="55">
        <v>1</v>
      </c>
    </row>
    <row r="10" spans="1:28" ht="171" x14ac:dyDescent="0.2">
      <c r="A10" s="2">
        <v>600</v>
      </c>
      <c r="B10" s="3" t="s">
        <v>25</v>
      </c>
      <c r="C10" s="3" t="s">
        <v>26</v>
      </c>
      <c r="D10" s="3" t="s">
        <v>27</v>
      </c>
      <c r="E10" s="3" t="s">
        <v>28</v>
      </c>
      <c r="F10" s="3">
        <v>2025</v>
      </c>
      <c r="G10" s="3">
        <v>52</v>
      </c>
      <c r="H10" s="3" t="s">
        <v>64</v>
      </c>
      <c r="I10" s="3">
        <v>2</v>
      </c>
      <c r="J10" s="11" t="s">
        <v>30</v>
      </c>
      <c r="K10" s="3" t="s">
        <v>31</v>
      </c>
      <c r="L10" s="3"/>
      <c r="M10" s="3"/>
      <c r="N10" s="3" t="s">
        <v>65</v>
      </c>
      <c r="O10" s="3" t="s">
        <v>66</v>
      </c>
      <c r="P10" s="3" t="s">
        <v>72</v>
      </c>
      <c r="Q10" s="3" t="s">
        <v>73</v>
      </c>
      <c r="R10" s="3" t="s">
        <v>74</v>
      </c>
      <c r="S10" s="2">
        <v>1</v>
      </c>
      <c r="T10" s="3" t="s">
        <v>277</v>
      </c>
      <c r="U10" s="3" t="s">
        <v>75</v>
      </c>
      <c r="V10" s="3" t="s">
        <v>56</v>
      </c>
      <c r="W10" s="3" t="s">
        <v>39</v>
      </c>
      <c r="X10" s="3" t="s">
        <v>40</v>
      </c>
      <c r="Y10" s="3" t="s">
        <v>234</v>
      </c>
      <c r="Z10" s="16" t="s">
        <v>232</v>
      </c>
      <c r="AA10" s="55">
        <v>1</v>
      </c>
    </row>
    <row r="11" spans="1:28" ht="126.75" customHeight="1" x14ac:dyDescent="0.2">
      <c r="A11" s="2">
        <v>601</v>
      </c>
      <c r="B11" s="3" t="s">
        <v>25</v>
      </c>
      <c r="C11" s="3" t="s">
        <v>26</v>
      </c>
      <c r="D11" s="3" t="s">
        <v>27</v>
      </c>
      <c r="E11" s="3" t="s">
        <v>28</v>
      </c>
      <c r="F11" s="3">
        <v>2025</v>
      </c>
      <c r="G11" s="3">
        <v>52</v>
      </c>
      <c r="H11" s="3" t="s">
        <v>64</v>
      </c>
      <c r="I11" s="3">
        <v>3</v>
      </c>
      <c r="J11" s="11" t="s">
        <v>30</v>
      </c>
      <c r="K11" s="3" t="s">
        <v>31</v>
      </c>
      <c r="L11" s="3"/>
      <c r="M11" s="3"/>
      <c r="N11" s="3" t="s">
        <v>65</v>
      </c>
      <c r="O11" s="3" t="s">
        <v>66</v>
      </c>
      <c r="P11" s="3" t="s">
        <v>76</v>
      </c>
      <c r="Q11" s="3" t="s">
        <v>77</v>
      </c>
      <c r="R11" s="3" t="s">
        <v>78</v>
      </c>
      <c r="S11" s="2">
        <v>1</v>
      </c>
      <c r="T11" s="3" t="s">
        <v>277</v>
      </c>
      <c r="U11" s="3" t="s">
        <v>60</v>
      </c>
      <c r="V11" s="3" t="s">
        <v>38</v>
      </c>
      <c r="W11" s="3" t="s">
        <v>39</v>
      </c>
      <c r="X11" s="3" t="s">
        <v>40</v>
      </c>
      <c r="Y11" s="18" t="s">
        <v>265</v>
      </c>
      <c r="Z11" s="15" t="s">
        <v>231</v>
      </c>
      <c r="AA11" s="53">
        <v>0.4</v>
      </c>
    </row>
    <row r="12" spans="1:28" ht="126" x14ac:dyDescent="0.2">
      <c r="A12" s="2">
        <v>602</v>
      </c>
      <c r="B12" s="3" t="s">
        <v>25</v>
      </c>
      <c r="C12" s="3" t="s">
        <v>26</v>
      </c>
      <c r="D12" s="3" t="s">
        <v>27</v>
      </c>
      <c r="E12" s="3" t="s">
        <v>28</v>
      </c>
      <c r="F12" s="3">
        <v>2025</v>
      </c>
      <c r="G12" s="3">
        <v>52</v>
      </c>
      <c r="H12" s="3" t="s">
        <v>64</v>
      </c>
      <c r="I12" s="3">
        <v>4</v>
      </c>
      <c r="J12" s="11" t="s">
        <v>30</v>
      </c>
      <c r="K12" s="3" t="s">
        <v>31</v>
      </c>
      <c r="L12" s="3"/>
      <c r="M12" s="3"/>
      <c r="N12" s="3" t="s">
        <v>65</v>
      </c>
      <c r="O12" s="3" t="s">
        <v>66</v>
      </c>
      <c r="P12" s="3" t="s">
        <v>79</v>
      </c>
      <c r="Q12" s="3" t="s">
        <v>80</v>
      </c>
      <c r="R12" s="3" t="s">
        <v>81</v>
      </c>
      <c r="S12" s="2">
        <v>2</v>
      </c>
      <c r="T12" s="3" t="s">
        <v>277</v>
      </c>
      <c r="U12" s="3" t="s">
        <v>70</v>
      </c>
      <c r="V12" s="3" t="s">
        <v>38</v>
      </c>
      <c r="W12" s="3" t="s">
        <v>39</v>
      </c>
      <c r="X12" s="3" t="s">
        <v>40</v>
      </c>
      <c r="Y12" s="3" t="s">
        <v>239</v>
      </c>
      <c r="Z12" s="15" t="s">
        <v>231</v>
      </c>
      <c r="AA12" s="53">
        <v>0.5</v>
      </c>
    </row>
    <row r="13" spans="1:28" s="8" customFormat="1" ht="109.5" customHeight="1" x14ac:dyDescent="0.2">
      <c r="A13" s="2">
        <v>603</v>
      </c>
      <c r="B13" s="3" t="s">
        <v>25</v>
      </c>
      <c r="C13" s="3" t="s">
        <v>26</v>
      </c>
      <c r="D13" s="3" t="s">
        <v>27</v>
      </c>
      <c r="E13" s="3" t="s">
        <v>28</v>
      </c>
      <c r="F13" s="3">
        <v>2025</v>
      </c>
      <c r="G13" s="3">
        <v>52</v>
      </c>
      <c r="H13" s="3" t="s">
        <v>82</v>
      </c>
      <c r="I13" s="3">
        <v>1</v>
      </c>
      <c r="J13" s="11" t="s">
        <v>30</v>
      </c>
      <c r="K13" s="3" t="s">
        <v>31</v>
      </c>
      <c r="L13" s="3"/>
      <c r="M13" s="3"/>
      <c r="N13" s="3" t="s">
        <v>83</v>
      </c>
      <c r="O13" s="3" t="s">
        <v>84</v>
      </c>
      <c r="P13" s="3" t="s">
        <v>235</v>
      </c>
      <c r="Q13" s="3" t="s">
        <v>85</v>
      </c>
      <c r="R13" s="3" t="s">
        <v>86</v>
      </c>
      <c r="S13" s="2">
        <v>1</v>
      </c>
      <c r="T13" s="3" t="s">
        <v>87</v>
      </c>
      <c r="U13" s="3" t="s">
        <v>37</v>
      </c>
      <c r="V13" s="3" t="s">
        <v>88</v>
      </c>
      <c r="W13" s="3" t="s">
        <v>39</v>
      </c>
      <c r="X13" s="3" t="s">
        <v>40</v>
      </c>
      <c r="Y13" s="18" t="s">
        <v>246</v>
      </c>
      <c r="Z13" s="16" t="s">
        <v>232</v>
      </c>
      <c r="AA13" s="55">
        <v>1</v>
      </c>
      <c r="AB13" s="1"/>
    </row>
    <row r="14" spans="1:28" s="8" customFormat="1" ht="111" customHeight="1" x14ac:dyDescent="0.2">
      <c r="A14" s="2">
        <v>604</v>
      </c>
      <c r="B14" s="3" t="s">
        <v>25</v>
      </c>
      <c r="C14" s="3" t="s">
        <v>26</v>
      </c>
      <c r="D14" s="3" t="s">
        <v>27</v>
      </c>
      <c r="E14" s="3" t="s">
        <v>28</v>
      </c>
      <c r="F14" s="3">
        <v>2025</v>
      </c>
      <c r="G14" s="3">
        <v>52</v>
      </c>
      <c r="H14" s="3" t="s">
        <v>82</v>
      </c>
      <c r="I14" s="3">
        <v>2</v>
      </c>
      <c r="J14" s="11" t="s">
        <v>30</v>
      </c>
      <c r="K14" s="3" t="s">
        <v>31</v>
      </c>
      <c r="L14" s="3"/>
      <c r="M14" s="3"/>
      <c r="N14" s="3" t="s">
        <v>83</v>
      </c>
      <c r="O14" s="3" t="s">
        <v>84</v>
      </c>
      <c r="P14" s="3" t="s">
        <v>89</v>
      </c>
      <c r="Q14" s="3" t="s">
        <v>90</v>
      </c>
      <c r="R14" s="3" t="s">
        <v>91</v>
      </c>
      <c r="S14" s="2">
        <v>1</v>
      </c>
      <c r="T14" s="3" t="s">
        <v>87</v>
      </c>
      <c r="U14" s="3" t="s">
        <v>92</v>
      </c>
      <c r="V14" s="3" t="s">
        <v>93</v>
      </c>
      <c r="W14" s="3" t="s">
        <v>39</v>
      </c>
      <c r="X14" s="3" t="s">
        <v>40</v>
      </c>
      <c r="Y14" s="3" t="s">
        <v>287</v>
      </c>
      <c r="Z14" s="16" t="s">
        <v>232</v>
      </c>
      <c r="AA14" s="67">
        <v>1</v>
      </c>
      <c r="AB14" s="1"/>
    </row>
    <row r="15" spans="1:28" s="8" customFormat="1" ht="54" x14ac:dyDescent="0.2">
      <c r="A15" s="2">
        <v>605</v>
      </c>
      <c r="B15" s="3" t="s">
        <v>25</v>
      </c>
      <c r="C15" s="3" t="s">
        <v>26</v>
      </c>
      <c r="D15" s="3" t="s">
        <v>27</v>
      </c>
      <c r="E15" s="3" t="s">
        <v>28</v>
      </c>
      <c r="F15" s="3">
        <v>2025</v>
      </c>
      <c r="G15" s="3">
        <v>52</v>
      </c>
      <c r="H15" s="3" t="s">
        <v>82</v>
      </c>
      <c r="I15" s="3">
        <v>3</v>
      </c>
      <c r="J15" s="11" t="s">
        <v>30</v>
      </c>
      <c r="K15" s="3" t="s">
        <v>31</v>
      </c>
      <c r="L15" s="3"/>
      <c r="M15" s="3"/>
      <c r="N15" s="3" t="s">
        <v>83</v>
      </c>
      <c r="O15" s="3" t="s">
        <v>84</v>
      </c>
      <c r="P15" s="3" t="s">
        <v>94</v>
      </c>
      <c r="Q15" s="3" t="s">
        <v>95</v>
      </c>
      <c r="R15" s="3" t="s">
        <v>96</v>
      </c>
      <c r="S15" s="2">
        <v>1</v>
      </c>
      <c r="T15" s="3" t="s">
        <v>87</v>
      </c>
      <c r="U15" s="3" t="s">
        <v>97</v>
      </c>
      <c r="V15" s="3" t="s">
        <v>38</v>
      </c>
      <c r="W15" s="3" t="s">
        <v>39</v>
      </c>
      <c r="X15" s="3" t="s">
        <v>40</v>
      </c>
      <c r="Y15" s="3" t="s">
        <v>237</v>
      </c>
      <c r="Z15" s="15" t="s">
        <v>231</v>
      </c>
      <c r="AA15" s="53">
        <v>0.5</v>
      </c>
      <c r="AB15" s="1"/>
    </row>
    <row r="16" spans="1:28" ht="45" x14ac:dyDescent="0.2">
      <c r="A16" s="2">
        <v>606</v>
      </c>
      <c r="B16" s="3" t="s">
        <v>25</v>
      </c>
      <c r="C16" s="3" t="s">
        <v>26</v>
      </c>
      <c r="D16" s="3" t="s">
        <v>27</v>
      </c>
      <c r="E16" s="3" t="s">
        <v>28</v>
      </c>
      <c r="F16" s="3">
        <v>2025</v>
      </c>
      <c r="G16" s="3">
        <v>52</v>
      </c>
      <c r="H16" s="3" t="s">
        <v>82</v>
      </c>
      <c r="I16" s="3">
        <v>4</v>
      </c>
      <c r="J16" s="11" t="s">
        <v>30</v>
      </c>
      <c r="K16" s="3" t="s">
        <v>31</v>
      </c>
      <c r="L16" s="3"/>
      <c r="M16" s="3"/>
      <c r="N16" s="3" t="s">
        <v>83</v>
      </c>
      <c r="O16" s="3" t="s">
        <v>84</v>
      </c>
      <c r="P16" s="3" t="s">
        <v>98</v>
      </c>
      <c r="Q16" s="3" t="s">
        <v>99</v>
      </c>
      <c r="R16" s="3" t="s">
        <v>100</v>
      </c>
      <c r="S16" s="2">
        <v>1</v>
      </c>
      <c r="T16" s="3" t="s">
        <v>101</v>
      </c>
      <c r="U16" s="3" t="s">
        <v>56</v>
      </c>
      <c r="V16" s="3" t="s">
        <v>102</v>
      </c>
      <c r="W16" s="3" t="s">
        <v>39</v>
      </c>
      <c r="X16" s="3" t="s">
        <v>40</v>
      </c>
      <c r="Y16" s="3" t="s">
        <v>238</v>
      </c>
      <c r="Z16" s="15" t="s">
        <v>231</v>
      </c>
      <c r="AA16" s="53">
        <v>0</v>
      </c>
    </row>
    <row r="17" spans="1:28" ht="69" customHeight="1" x14ac:dyDescent="0.2">
      <c r="A17" s="2">
        <v>607</v>
      </c>
      <c r="B17" s="3" t="s">
        <v>25</v>
      </c>
      <c r="C17" s="3" t="s">
        <v>26</v>
      </c>
      <c r="D17" s="3" t="s">
        <v>27</v>
      </c>
      <c r="E17" s="3" t="s">
        <v>28</v>
      </c>
      <c r="F17" s="3">
        <v>2025</v>
      </c>
      <c r="G17" s="3">
        <v>52</v>
      </c>
      <c r="H17" s="3" t="s">
        <v>103</v>
      </c>
      <c r="I17" s="3">
        <v>1</v>
      </c>
      <c r="J17" s="11" t="s">
        <v>30</v>
      </c>
      <c r="K17" s="3" t="s">
        <v>31</v>
      </c>
      <c r="L17" s="3"/>
      <c r="M17" s="3"/>
      <c r="N17" s="3" t="s">
        <v>104</v>
      </c>
      <c r="O17" s="3" t="s">
        <v>105</v>
      </c>
      <c r="P17" s="3" t="s">
        <v>106</v>
      </c>
      <c r="Q17" s="3" t="s">
        <v>107</v>
      </c>
      <c r="R17" s="3" t="s">
        <v>108</v>
      </c>
      <c r="S17" s="2">
        <v>2</v>
      </c>
      <c r="T17" s="3" t="s">
        <v>280</v>
      </c>
      <c r="U17" s="3" t="s">
        <v>37</v>
      </c>
      <c r="V17" s="3" t="s">
        <v>38</v>
      </c>
      <c r="W17" s="3" t="s">
        <v>39</v>
      </c>
      <c r="X17" s="3" t="s">
        <v>40</v>
      </c>
      <c r="Y17" s="3" t="s">
        <v>247</v>
      </c>
      <c r="Z17" s="16" t="s">
        <v>232</v>
      </c>
      <c r="AA17" s="55">
        <v>1</v>
      </c>
    </row>
    <row r="18" spans="1:28" s="8" customFormat="1" ht="102" customHeight="1" x14ac:dyDescent="0.2">
      <c r="A18" s="24">
        <v>717</v>
      </c>
      <c r="B18" s="21" t="s">
        <v>109</v>
      </c>
      <c r="C18" s="21" t="s">
        <v>26</v>
      </c>
      <c r="D18" s="21" t="s">
        <v>27</v>
      </c>
      <c r="E18" s="21" t="s">
        <v>28</v>
      </c>
      <c r="F18" s="21">
        <v>2024</v>
      </c>
      <c r="G18" s="21">
        <v>58</v>
      </c>
      <c r="H18" s="21" t="s">
        <v>110</v>
      </c>
      <c r="I18" s="21">
        <v>6</v>
      </c>
      <c r="J18" s="25" t="s">
        <v>30</v>
      </c>
      <c r="K18" s="21" t="s">
        <v>111</v>
      </c>
      <c r="L18" s="21"/>
      <c r="M18" s="21"/>
      <c r="N18" s="21" t="s">
        <v>112</v>
      </c>
      <c r="O18" s="21" t="s">
        <v>113</v>
      </c>
      <c r="P18" s="21" t="s">
        <v>114</v>
      </c>
      <c r="Q18" s="21" t="s">
        <v>115</v>
      </c>
      <c r="R18" s="21" t="s">
        <v>116</v>
      </c>
      <c r="S18" s="24">
        <v>100</v>
      </c>
      <c r="T18" s="21" t="s">
        <v>117</v>
      </c>
      <c r="U18" s="21" t="s">
        <v>118</v>
      </c>
      <c r="V18" s="21" t="s">
        <v>25</v>
      </c>
      <c r="W18" s="9" t="s">
        <v>39</v>
      </c>
      <c r="X18" s="21" t="s">
        <v>40</v>
      </c>
      <c r="Y18" s="21" t="s">
        <v>228</v>
      </c>
      <c r="Z18" s="16" t="s">
        <v>232</v>
      </c>
      <c r="AA18" s="55">
        <v>1</v>
      </c>
      <c r="AB18" s="1"/>
    </row>
    <row r="19" spans="1:28" s="8" customFormat="1" ht="108" x14ac:dyDescent="0.2">
      <c r="A19" s="24">
        <v>719</v>
      </c>
      <c r="B19" s="21" t="s">
        <v>109</v>
      </c>
      <c r="C19" s="21" t="s">
        <v>26</v>
      </c>
      <c r="D19" s="21" t="s">
        <v>27</v>
      </c>
      <c r="E19" s="21" t="s">
        <v>28</v>
      </c>
      <c r="F19" s="21">
        <v>2024</v>
      </c>
      <c r="G19" s="21">
        <v>58</v>
      </c>
      <c r="H19" s="21" t="s">
        <v>110</v>
      </c>
      <c r="I19" s="21">
        <v>8</v>
      </c>
      <c r="J19" s="25" t="s">
        <v>30</v>
      </c>
      <c r="K19" s="21" t="s">
        <v>111</v>
      </c>
      <c r="L19" s="21"/>
      <c r="M19" s="21"/>
      <c r="N19" s="21" t="s">
        <v>112</v>
      </c>
      <c r="O19" s="21" t="s">
        <v>119</v>
      </c>
      <c r="P19" s="21" t="s">
        <v>120</v>
      </c>
      <c r="Q19" s="21" t="s">
        <v>121</v>
      </c>
      <c r="R19" s="21" t="s">
        <v>122</v>
      </c>
      <c r="S19" s="24">
        <v>4</v>
      </c>
      <c r="T19" s="21" t="s">
        <v>117</v>
      </c>
      <c r="U19" s="21" t="s">
        <v>118</v>
      </c>
      <c r="V19" s="21" t="s">
        <v>25</v>
      </c>
      <c r="W19" s="9" t="s">
        <v>39</v>
      </c>
      <c r="X19" s="21" t="s">
        <v>40</v>
      </c>
      <c r="Y19" s="21" t="s">
        <v>228</v>
      </c>
      <c r="Z19" s="16" t="s">
        <v>232</v>
      </c>
      <c r="AA19" s="55">
        <v>1</v>
      </c>
      <c r="AB19" s="1"/>
    </row>
    <row r="20" spans="1:28" s="8" customFormat="1" ht="108" x14ac:dyDescent="0.2">
      <c r="A20" s="24">
        <v>720</v>
      </c>
      <c r="B20" s="21" t="s">
        <v>109</v>
      </c>
      <c r="C20" s="21" t="s">
        <v>26</v>
      </c>
      <c r="D20" s="21" t="s">
        <v>27</v>
      </c>
      <c r="E20" s="21" t="s">
        <v>28</v>
      </c>
      <c r="F20" s="21">
        <v>2024</v>
      </c>
      <c r="G20" s="21">
        <v>58</v>
      </c>
      <c r="H20" s="21" t="s">
        <v>110</v>
      </c>
      <c r="I20" s="21">
        <v>9</v>
      </c>
      <c r="J20" s="25" t="s">
        <v>30</v>
      </c>
      <c r="K20" s="21" t="s">
        <v>111</v>
      </c>
      <c r="L20" s="21"/>
      <c r="M20" s="21"/>
      <c r="N20" s="21" t="s">
        <v>112</v>
      </c>
      <c r="O20" s="21" t="s">
        <v>123</v>
      </c>
      <c r="P20" s="21" t="s">
        <v>124</v>
      </c>
      <c r="Q20" s="21" t="s">
        <v>125</v>
      </c>
      <c r="R20" s="21" t="s">
        <v>126</v>
      </c>
      <c r="S20" s="24">
        <v>4</v>
      </c>
      <c r="T20" s="21" t="s">
        <v>117</v>
      </c>
      <c r="U20" s="21" t="s">
        <v>118</v>
      </c>
      <c r="V20" s="21" t="s">
        <v>25</v>
      </c>
      <c r="W20" s="9" t="s">
        <v>39</v>
      </c>
      <c r="X20" s="21" t="s">
        <v>40</v>
      </c>
      <c r="Y20" s="21" t="s">
        <v>228</v>
      </c>
      <c r="Z20" s="16" t="s">
        <v>232</v>
      </c>
      <c r="AA20" s="55">
        <v>1</v>
      </c>
      <c r="AB20" s="1"/>
    </row>
    <row r="21" spans="1:28" s="8" customFormat="1" ht="108" x14ac:dyDescent="0.2">
      <c r="A21" s="24">
        <v>722</v>
      </c>
      <c r="B21" s="21" t="s">
        <v>109</v>
      </c>
      <c r="C21" s="21" t="s">
        <v>26</v>
      </c>
      <c r="D21" s="21" t="s">
        <v>27</v>
      </c>
      <c r="E21" s="21" t="s">
        <v>28</v>
      </c>
      <c r="F21" s="21">
        <v>2024</v>
      </c>
      <c r="G21" s="21">
        <v>58</v>
      </c>
      <c r="H21" s="21" t="s">
        <v>110</v>
      </c>
      <c r="I21" s="21">
        <v>11</v>
      </c>
      <c r="J21" s="25" t="s">
        <v>30</v>
      </c>
      <c r="K21" s="21" t="s">
        <v>111</v>
      </c>
      <c r="L21" s="21"/>
      <c r="M21" s="21"/>
      <c r="N21" s="21" t="s">
        <v>112</v>
      </c>
      <c r="O21" s="21" t="s">
        <v>127</v>
      </c>
      <c r="P21" s="21" t="s">
        <v>128</v>
      </c>
      <c r="Q21" s="21" t="s">
        <v>129</v>
      </c>
      <c r="R21" s="21" t="s">
        <v>116</v>
      </c>
      <c r="S21" s="24">
        <v>100</v>
      </c>
      <c r="T21" s="21" t="s">
        <v>117</v>
      </c>
      <c r="U21" s="21" t="s">
        <v>118</v>
      </c>
      <c r="V21" s="21" t="s">
        <v>25</v>
      </c>
      <c r="W21" s="9" t="s">
        <v>39</v>
      </c>
      <c r="X21" s="21" t="s">
        <v>40</v>
      </c>
      <c r="Y21" s="21" t="s">
        <v>228</v>
      </c>
      <c r="Z21" s="16" t="s">
        <v>232</v>
      </c>
      <c r="AA21" s="55">
        <v>1</v>
      </c>
      <c r="AB21" s="1"/>
    </row>
    <row r="22" spans="1:28" s="8" customFormat="1" ht="108" x14ac:dyDescent="0.2">
      <c r="A22" s="24">
        <v>723</v>
      </c>
      <c r="B22" s="21" t="s">
        <v>109</v>
      </c>
      <c r="C22" s="21" t="s">
        <v>26</v>
      </c>
      <c r="D22" s="21" t="s">
        <v>27</v>
      </c>
      <c r="E22" s="21" t="s">
        <v>28</v>
      </c>
      <c r="F22" s="21">
        <v>2024</v>
      </c>
      <c r="G22" s="21">
        <v>58</v>
      </c>
      <c r="H22" s="21" t="s">
        <v>110</v>
      </c>
      <c r="I22" s="21">
        <v>12</v>
      </c>
      <c r="J22" s="25" t="s">
        <v>30</v>
      </c>
      <c r="K22" s="21" t="s">
        <v>111</v>
      </c>
      <c r="L22" s="21"/>
      <c r="M22" s="21"/>
      <c r="N22" s="21" t="s">
        <v>112</v>
      </c>
      <c r="O22" s="21" t="s">
        <v>127</v>
      </c>
      <c r="P22" s="21" t="s">
        <v>130</v>
      </c>
      <c r="Q22" s="21" t="s">
        <v>131</v>
      </c>
      <c r="R22" s="21" t="s">
        <v>126</v>
      </c>
      <c r="S22" s="24">
        <v>4</v>
      </c>
      <c r="T22" s="21" t="s">
        <v>117</v>
      </c>
      <c r="U22" s="21" t="s">
        <v>118</v>
      </c>
      <c r="V22" s="21" t="s">
        <v>25</v>
      </c>
      <c r="W22" s="9" t="s">
        <v>39</v>
      </c>
      <c r="X22" s="21" t="s">
        <v>40</v>
      </c>
      <c r="Y22" s="21" t="s">
        <v>228</v>
      </c>
      <c r="Z22" s="16" t="s">
        <v>232</v>
      </c>
      <c r="AA22" s="55">
        <v>1</v>
      </c>
      <c r="AB22" s="1"/>
    </row>
    <row r="23" spans="1:28" s="8" customFormat="1" ht="54" x14ac:dyDescent="0.2">
      <c r="A23" s="24">
        <v>730</v>
      </c>
      <c r="B23" s="21" t="s">
        <v>109</v>
      </c>
      <c r="C23" s="21" t="s">
        <v>26</v>
      </c>
      <c r="D23" s="21" t="s">
        <v>27</v>
      </c>
      <c r="E23" s="21" t="s">
        <v>28</v>
      </c>
      <c r="F23" s="21">
        <v>2024</v>
      </c>
      <c r="G23" s="21">
        <v>58</v>
      </c>
      <c r="H23" s="21" t="s">
        <v>132</v>
      </c>
      <c r="I23" s="21">
        <v>2</v>
      </c>
      <c r="J23" s="25" t="s">
        <v>30</v>
      </c>
      <c r="K23" s="21" t="s">
        <v>111</v>
      </c>
      <c r="L23" s="21"/>
      <c r="M23" s="21"/>
      <c r="N23" s="21" t="s">
        <v>133</v>
      </c>
      <c r="O23" s="21" t="s">
        <v>134</v>
      </c>
      <c r="P23" s="21" t="s">
        <v>135</v>
      </c>
      <c r="Q23" s="21" t="s">
        <v>136</v>
      </c>
      <c r="R23" s="21" t="s">
        <v>137</v>
      </c>
      <c r="S23" s="24">
        <v>100</v>
      </c>
      <c r="T23" s="21" t="s">
        <v>117</v>
      </c>
      <c r="U23" s="21" t="s">
        <v>118</v>
      </c>
      <c r="V23" s="21" t="s">
        <v>25</v>
      </c>
      <c r="W23" s="9" t="s">
        <v>39</v>
      </c>
      <c r="X23" s="21" t="s">
        <v>40</v>
      </c>
      <c r="Y23" s="21" t="s">
        <v>228</v>
      </c>
      <c r="Z23" s="16" t="s">
        <v>232</v>
      </c>
      <c r="AA23" s="55">
        <v>1</v>
      </c>
      <c r="AB23" s="1"/>
    </row>
    <row r="24" spans="1:28" s="8" customFormat="1" ht="72" x14ac:dyDescent="0.2">
      <c r="A24" s="24">
        <v>732</v>
      </c>
      <c r="B24" s="21" t="s">
        <v>109</v>
      </c>
      <c r="C24" s="21" t="s">
        <v>26</v>
      </c>
      <c r="D24" s="21" t="s">
        <v>27</v>
      </c>
      <c r="E24" s="21" t="s">
        <v>28</v>
      </c>
      <c r="F24" s="21">
        <v>2024</v>
      </c>
      <c r="G24" s="21">
        <v>58</v>
      </c>
      <c r="H24" s="21" t="s">
        <v>138</v>
      </c>
      <c r="I24" s="21">
        <v>1</v>
      </c>
      <c r="J24" s="25" t="s">
        <v>30</v>
      </c>
      <c r="K24" s="21" t="s">
        <v>111</v>
      </c>
      <c r="L24" s="21"/>
      <c r="M24" s="21"/>
      <c r="N24" s="21" t="s">
        <v>139</v>
      </c>
      <c r="O24" s="21" t="s">
        <v>140</v>
      </c>
      <c r="P24" s="21" t="s">
        <v>141</v>
      </c>
      <c r="Q24" s="21" t="s">
        <v>142</v>
      </c>
      <c r="R24" s="21" t="s">
        <v>143</v>
      </c>
      <c r="S24" s="24">
        <v>9</v>
      </c>
      <c r="T24" s="21" t="s">
        <v>144</v>
      </c>
      <c r="U24" s="21" t="s">
        <v>118</v>
      </c>
      <c r="V24" s="21" t="s">
        <v>25</v>
      </c>
      <c r="W24" s="9" t="s">
        <v>39</v>
      </c>
      <c r="X24" s="21" t="s">
        <v>40</v>
      </c>
      <c r="Y24" s="21" t="s">
        <v>228</v>
      </c>
      <c r="Z24" s="16" t="s">
        <v>232</v>
      </c>
      <c r="AA24" s="55">
        <v>1</v>
      </c>
      <c r="AB24" s="1"/>
    </row>
    <row r="25" spans="1:28" ht="72" x14ac:dyDescent="0.2">
      <c r="A25" s="2">
        <v>766</v>
      </c>
      <c r="B25" s="3" t="s">
        <v>145</v>
      </c>
      <c r="C25" s="3" t="s">
        <v>26</v>
      </c>
      <c r="D25" s="3" t="s">
        <v>27</v>
      </c>
      <c r="E25" s="3" t="s">
        <v>28</v>
      </c>
      <c r="F25" s="3">
        <v>2024</v>
      </c>
      <c r="G25" s="3">
        <v>62</v>
      </c>
      <c r="H25" s="3" t="s">
        <v>146</v>
      </c>
      <c r="I25" s="3">
        <v>1</v>
      </c>
      <c r="J25" s="11" t="s">
        <v>30</v>
      </c>
      <c r="K25" s="3" t="s">
        <v>147</v>
      </c>
      <c r="L25" s="3"/>
      <c r="M25" s="3"/>
      <c r="N25" s="3" t="s">
        <v>148</v>
      </c>
      <c r="O25" s="3" t="s">
        <v>149</v>
      </c>
      <c r="P25" s="3" t="s">
        <v>150</v>
      </c>
      <c r="Q25" s="3" t="s">
        <v>151</v>
      </c>
      <c r="R25" s="3" t="s">
        <v>152</v>
      </c>
      <c r="S25" s="2">
        <v>100</v>
      </c>
      <c r="T25" s="3" t="s">
        <v>153</v>
      </c>
      <c r="U25" s="3" t="s">
        <v>154</v>
      </c>
      <c r="V25" s="3" t="s">
        <v>70</v>
      </c>
      <c r="W25" s="4" t="s">
        <v>39</v>
      </c>
      <c r="X25" s="3" t="s">
        <v>40</v>
      </c>
      <c r="Y25" s="21" t="s">
        <v>228</v>
      </c>
      <c r="Z25" s="16" t="s">
        <v>232</v>
      </c>
      <c r="AA25" s="55">
        <v>1</v>
      </c>
    </row>
    <row r="26" spans="1:28" ht="72" x14ac:dyDescent="0.2">
      <c r="A26" s="2">
        <v>767</v>
      </c>
      <c r="B26" s="3" t="s">
        <v>145</v>
      </c>
      <c r="C26" s="3" t="s">
        <v>26</v>
      </c>
      <c r="D26" s="3" t="s">
        <v>27</v>
      </c>
      <c r="E26" s="3" t="s">
        <v>28</v>
      </c>
      <c r="F26" s="3">
        <v>2024</v>
      </c>
      <c r="G26" s="3">
        <v>62</v>
      </c>
      <c r="H26" s="3" t="s">
        <v>146</v>
      </c>
      <c r="I26" s="3">
        <v>2</v>
      </c>
      <c r="J26" s="11" t="s">
        <v>30</v>
      </c>
      <c r="K26" s="3" t="s">
        <v>147</v>
      </c>
      <c r="L26" s="3"/>
      <c r="M26" s="3"/>
      <c r="N26" s="3" t="s">
        <v>148</v>
      </c>
      <c r="O26" s="3" t="s">
        <v>149</v>
      </c>
      <c r="P26" s="3" t="s">
        <v>155</v>
      </c>
      <c r="Q26" s="3" t="s">
        <v>156</v>
      </c>
      <c r="R26" s="3" t="s">
        <v>157</v>
      </c>
      <c r="S26" s="2">
        <v>23</v>
      </c>
      <c r="T26" s="3" t="s">
        <v>153</v>
      </c>
      <c r="U26" s="3" t="s">
        <v>154</v>
      </c>
      <c r="V26" s="3" t="s">
        <v>70</v>
      </c>
      <c r="W26" s="4" t="s">
        <v>39</v>
      </c>
      <c r="X26" s="3" t="s">
        <v>40</v>
      </c>
      <c r="Y26" s="21" t="s">
        <v>228</v>
      </c>
      <c r="Z26" s="16" t="s">
        <v>232</v>
      </c>
      <c r="AA26" s="55">
        <v>1</v>
      </c>
    </row>
    <row r="27" spans="1:28" ht="144" x14ac:dyDescent="0.2">
      <c r="A27" s="2">
        <v>768</v>
      </c>
      <c r="B27" s="3" t="s">
        <v>145</v>
      </c>
      <c r="C27" s="3" t="s">
        <v>26</v>
      </c>
      <c r="D27" s="3" t="s">
        <v>27</v>
      </c>
      <c r="E27" s="3" t="s">
        <v>28</v>
      </c>
      <c r="F27" s="3">
        <v>2024</v>
      </c>
      <c r="G27" s="3">
        <v>62</v>
      </c>
      <c r="H27" s="3" t="s">
        <v>146</v>
      </c>
      <c r="I27" s="3">
        <v>3</v>
      </c>
      <c r="J27" s="11" t="s">
        <v>30</v>
      </c>
      <c r="K27" s="3" t="s">
        <v>147</v>
      </c>
      <c r="L27" s="3"/>
      <c r="M27" s="3"/>
      <c r="N27" s="3" t="s">
        <v>148</v>
      </c>
      <c r="O27" s="3" t="s">
        <v>158</v>
      </c>
      <c r="P27" s="3" t="s">
        <v>159</v>
      </c>
      <c r="Q27" s="3" t="s">
        <v>160</v>
      </c>
      <c r="R27" s="3" t="s">
        <v>142</v>
      </c>
      <c r="S27" s="2">
        <v>4</v>
      </c>
      <c r="T27" s="3" t="s">
        <v>281</v>
      </c>
      <c r="U27" s="3" t="s">
        <v>154</v>
      </c>
      <c r="V27" s="3" t="s">
        <v>161</v>
      </c>
      <c r="W27" s="3" t="s">
        <v>39</v>
      </c>
      <c r="X27" s="3" t="s">
        <v>40</v>
      </c>
      <c r="Y27" s="3" t="s">
        <v>249</v>
      </c>
      <c r="Z27" s="16" t="s">
        <v>232</v>
      </c>
      <c r="AA27" s="55">
        <v>1</v>
      </c>
    </row>
    <row r="28" spans="1:28" ht="117" x14ac:dyDescent="0.2">
      <c r="A28" s="2">
        <v>769</v>
      </c>
      <c r="B28" s="3" t="s">
        <v>145</v>
      </c>
      <c r="C28" s="3" t="s">
        <v>26</v>
      </c>
      <c r="D28" s="3" t="s">
        <v>27</v>
      </c>
      <c r="E28" s="3" t="s">
        <v>28</v>
      </c>
      <c r="F28" s="3">
        <v>2024</v>
      </c>
      <c r="G28" s="3">
        <v>62</v>
      </c>
      <c r="H28" s="3" t="s">
        <v>146</v>
      </c>
      <c r="I28" s="3">
        <v>4</v>
      </c>
      <c r="J28" s="11" t="s">
        <v>30</v>
      </c>
      <c r="K28" s="3" t="s">
        <v>147</v>
      </c>
      <c r="L28" s="3"/>
      <c r="M28" s="3"/>
      <c r="N28" s="3" t="s">
        <v>148</v>
      </c>
      <c r="O28" s="3" t="s">
        <v>158</v>
      </c>
      <c r="P28" s="3" t="s">
        <v>162</v>
      </c>
      <c r="Q28" s="3" t="s">
        <v>163</v>
      </c>
      <c r="R28" s="3" t="s">
        <v>164</v>
      </c>
      <c r="S28" s="2">
        <v>2</v>
      </c>
      <c r="T28" s="3" t="s">
        <v>282</v>
      </c>
      <c r="U28" s="3" t="s">
        <v>154</v>
      </c>
      <c r="V28" s="3" t="s">
        <v>161</v>
      </c>
      <c r="W28" s="3" t="s">
        <v>39</v>
      </c>
      <c r="X28" s="3" t="s">
        <v>40</v>
      </c>
      <c r="Y28" s="3" t="s">
        <v>252</v>
      </c>
      <c r="Z28" s="16" t="s">
        <v>232</v>
      </c>
      <c r="AA28" s="55">
        <v>1</v>
      </c>
    </row>
    <row r="29" spans="1:28" ht="157.5" customHeight="1" x14ac:dyDescent="0.2">
      <c r="A29" s="2">
        <v>770</v>
      </c>
      <c r="B29" s="3" t="s">
        <v>145</v>
      </c>
      <c r="C29" s="3" t="s">
        <v>26</v>
      </c>
      <c r="D29" s="3" t="s">
        <v>27</v>
      </c>
      <c r="E29" s="3" t="s">
        <v>28</v>
      </c>
      <c r="F29" s="3">
        <v>2024</v>
      </c>
      <c r="G29" s="3">
        <v>62</v>
      </c>
      <c r="H29" s="3" t="s">
        <v>146</v>
      </c>
      <c r="I29" s="3">
        <v>5</v>
      </c>
      <c r="J29" s="11" t="s">
        <v>30</v>
      </c>
      <c r="K29" s="3" t="s">
        <v>147</v>
      </c>
      <c r="L29" s="3"/>
      <c r="M29" s="3"/>
      <c r="N29" s="3" t="s">
        <v>148</v>
      </c>
      <c r="O29" s="3" t="s">
        <v>158</v>
      </c>
      <c r="P29" s="3" t="s">
        <v>165</v>
      </c>
      <c r="Q29" s="3" t="s">
        <v>166</v>
      </c>
      <c r="R29" s="3" t="s">
        <v>167</v>
      </c>
      <c r="S29" s="2">
        <v>1</v>
      </c>
      <c r="T29" s="3" t="s">
        <v>282</v>
      </c>
      <c r="U29" s="3" t="s">
        <v>154</v>
      </c>
      <c r="V29" s="3" t="s">
        <v>161</v>
      </c>
      <c r="W29" s="3" t="s">
        <v>39</v>
      </c>
      <c r="X29" s="3" t="s">
        <v>40</v>
      </c>
      <c r="Y29" s="3" t="s">
        <v>251</v>
      </c>
      <c r="Z29" s="16" t="s">
        <v>232</v>
      </c>
      <c r="AA29" s="55">
        <v>1</v>
      </c>
    </row>
    <row r="30" spans="1:28" ht="126" x14ac:dyDescent="0.2">
      <c r="A30" s="2">
        <v>771</v>
      </c>
      <c r="B30" s="3" t="s">
        <v>145</v>
      </c>
      <c r="C30" s="3" t="s">
        <v>26</v>
      </c>
      <c r="D30" s="3" t="s">
        <v>27</v>
      </c>
      <c r="E30" s="3" t="s">
        <v>28</v>
      </c>
      <c r="F30" s="3">
        <v>2024</v>
      </c>
      <c r="G30" s="3">
        <v>62</v>
      </c>
      <c r="H30" s="3" t="s">
        <v>146</v>
      </c>
      <c r="I30" s="3">
        <v>6</v>
      </c>
      <c r="J30" s="11" t="s">
        <v>30</v>
      </c>
      <c r="K30" s="3" t="s">
        <v>147</v>
      </c>
      <c r="L30" s="3"/>
      <c r="M30" s="3"/>
      <c r="N30" s="3" t="s">
        <v>148</v>
      </c>
      <c r="O30" s="3" t="s">
        <v>158</v>
      </c>
      <c r="P30" s="3" t="s">
        <v>168</v>
      </c>
      <c r="Q30" s="3" t="s">
        <v>169</v>
      </c>
      <c r="R30" s="3" t="s">
        <v>170</v>
      </c>
      <c r="S30" s="2">
        <v>3</v>
      </c>
      <c r="T30" s="3" t="s">
        <v>282</v>
      </c>
      <c r="U30" s="3" t="s">
        <v>154</v>
      </c>
      <c r="V30" s="3" t="s">
        <v>161</v>
      </c>
      <c r="W30" s="3" t="s">
        <v>39</v>
      </c>
      <c r="X30" s="3" t="s">
        <v>40</v>
      </c>
      <c r="Y30" s="3" t="s">
        <v>250</v>
      </c>
      <c r="Z30" s="16" t="s">
        <v>232</v>
      </c>
      <c r="AA30" s="55">
        <v>1</v>
      </c>
    </row>
    <row r="31" spans="1:28" ht="126" x14ac:dyDescent="0.2">
      <c r="A31" s="2">
        <v>772</v>
      </c>
      <c r="B31" s="3" t="s">
        <v>171</v>
      </c>
      <c r="C31" s="3" t="s">
        <v>26</v>
      </c>
      <c r="D31" s="3" t="s">
        <v>27</v>
      </c>
      <c r="E31" s="3" t="s">
        <v>28</v>
      </c>
      <c r="F31" s="3">
        <v>2024</v>
      </c>
      <c r="G31" s="3">
        <v>63</v>
      </c>
      <c r="H31" s="3" t="s">
        <v>146</v>
      </c>
      <c r="I31" s="3">
        <v>1</v>
      </c>
      <c r="J31" s="11" t="s">
        <v>30</v>
      </c>
      <c r="K31" s="3" t="s">
        <v>147</v>
      </c>
      <c r="L31" s="3"/>
      <c r="M31" s="3"/>
      <c r="N31" s="3" t="s">
        <v>172</v>
      </c>
      <c r="O31" s="3" t="s">
        <v>173</v>
      </c>
      <c r="P31" s="3" t="s">
        <v>174</v>
      </c>
      <c r="Q31" s="3" t="s">
        <v>175</v>
      </c>
      <c r="R31" s="3" t="s">
        <v>176</v>
      </c>
      <c r="S31" s="2">
        <v>1</v>
      </c>
      <c r="T31" s="3" t="s">
        <v>117</v>
      </c>
      <c r="U31" s="3" t="s">
        <v>177</v>
      </c>
      <c r="V31" s="3" t="s">
        <v>178</v>
      </c>
      <c r="W31" s="3" t="s">
        <v>39</v>
      </c>
      <c r="X31" s="3" t="s">
        <v>40</v>
      </c>
      <c r="Y31" s="3" t="s">
        <v>240</v>
      </c>
      <c r="Z31" s="16" t="s">
        <v>232</v>
      </c>
      <c r="AA31" s="55">
        <v>1</v>
      </c>
    </row>
    <row r="32" spans="1:28" ht="63" x14ac:dyDescent="0.2">
      <c r="A32" s="2">
        <v>773</v>
      </c>
      <c r="B32" s="3" t="s">
        <v>171</v>
      </c>
      <c r="C32" s="3" t="s">
        <v>26</v>
      </c>
      <c r="D32" s="3" t="s">
        <v>27</v>
      </c>
      <c r="E32" s="3" t="s">
        <v>28</v>
      </c>
      <c r="F32" s="3">
        <v>2024</v>
      </c>
      <c r="G32" s="3">
        <v>63</v>
      </c>
      <c r="H32" s="3" t="s">
        <v>146</v>
      </c>
      <c r="I32" s="3">
        <v>2</v>
      </c>
      <c r="J32" s="11" t="s">
        <v>30</v>
      </c>
      <c r="K32" s="3" t="s">
        <v>147</v>
      </c>
      <c r="L32" s="3"/>
      <c r="M32" s="3"/>
      <c r="N32" s="3" t="s">
        <v>172</v>
      </c>
      <c r="O32" s="3" t="s">
        <v>179</v>
      </c>
      <c r="P32" s="3" t="s">
        <v>180</v>
      </c>
      <c r="Q32" s="3" t="s">
        <v>181</v>
      </c>
      <c r="R32" s="3" t="s">
        <v>182</v>
      </c>
      <c r="S32" s="2">
        <v>1</v>
      </c>
      <c r="T32" s="3" t="s">
        <v>117</v>
      </c>
      <c r="U32" s="3" t="s">
        <v>177</v>
      </c>
      <c r="V32" s="3" t="s">
        <v>178</v>
      </c>
      <c r="W32" s="3" t="s">
        <v>39</v>
      </c>
      <c r="X32" s="3" t="s">
        <v>40</v>
      </c>
      <c r="Y32" s="3" t="s">
        <v>283</v>
      </c>
      <c r="Z32" s="15" t="s">
        <v>231</v>
      </c>
      <c r="AA32" s="53">
        <v>0</v>
      </c>
    </row>
    <row r="33" spans="1:29" ht="126" x14ac:dyDescent="0.2">
      <c r="A33" s="2">
        <v>774</v>
      </c>
      <c r="B33" s="3" t="s">
        <v>171</v>
      </c>
      <c r="C33" s="3" t="s">
        <v>26</v>
      </c>
      <c r="D33" s="3" t="s">
        <v>27</v>
      </c>
      <c r="E33" s="3" t="s">
        <v>28</v>
      </c>
      <c r="F33" s="3">
        <v>2024</v>
      </c>
      <c r="G33" s="3">
        <v>63</v>
      </c>
      <c r="H33" s="3" t="s">
        <v>183</v>
      </c>
      <c r="I33" s="3">
        <v>1</v>
      </c>
      <c r="J33" s="11" t="s">
        <v>30</v>
      </c>
      <c r="K33" s="3" t="s">
        <v>147</v>
      </c>
      <c r="L33" s="3"/>
      <c r="M33" s="3"/>
      <c r="N33" s="3" t="s">
        <v>184</v>
      </c>
      <c r="O33" s="3" t="s">
        <v>185</v>
      </c>
      <c r="P33" s="3" t="s">
        <v>186</v>
      </c>
      <c r="Q33" s="3" t="s">
        <v>187</v>
      </c>
      <c r="R33" s="3" t="s">
        <v>188</v>
      </c>
      <c r="S33" s="2">
        <v>1</v>
      </c>
      <c r="T33" s="3" t="s">
        <v>284</v>
      </c>
      <c r="U33" s="3" t="s">
        <v>177</v>
      </c>
      <c r="V33" s="3" t="s">
        <v>190</v>
      </c>
      <c r="W33" s="3" t="s">
        <v>39</v>
      </c>
      <c r="X33" s="3" t="s">
        <v>40</v>
      </c>
      <c r="Y33" s="3" t="s">
        <v>241</v>
      </c>
      <c r="Z33" s="16" t="s">
        <v>232</v>
      </c>
      <c r="AA33" s="55">
        <v>1</v>
      </c>
    </row>
    <row r="34" spans="1:29" ht="117" x14ac:dyDescent="0.2">
      <c r="A34" s="2">
        <v>775</v>
      </c>
      <c r="B34" s="3" t="s">
        <v>171</v>
      </c>
      <c r="C34" s="3" t="s">
        <v>26</v>
      </c>
      <c r="D34" s="3" t="s">
        <v>27</v>
      </c>
      <c r="E34" s="3" t="s">
        <v>28</v>
      </c>
      <c r="F34" s="3">
        <v>2024</v>
      </c>
      <c r="G34" s="3">
        <v>63</v>
      </c>
      <c r="H34" s="3" t="s">
        <v>183</v>
      </c>
      <c r="I34" s="3">
        <v>2</v>
      </c>
      <c r="J34" s="11" t="s">
        <v>30</v>
      </c>
      <c r="K34" s="3" t="s">
        <v>147</v>
      </c>
      <c r="L34" s="3"/>
      <c r="M34" s="3"/>
      <c r="N34" s="3" t="s">
        <v>184</v>
      </c>
      <c r="O34" s="3" t="s">
        <v>191</v>
      </c>
      <c r="P34" s="3" t="s">
        <v>192</v>
      </c>
      <c r="Q34" s="3" t="s">
        <v>193</v>
      </c>
      <c r="R34" s="3" t="s">
        <v>194</v>
      </c>
      <c r="S34" s="2">
        <v>1</v>
      </c>
      <c r="T34" s="3" t="s">
        <v>284</v>
      </c>
      <c r="U34" s="3" t="s">
        <v>177</v>
      </c>
      <c r="V34" s="3" t="s">
        <v>71</v>
      </c>
      <c r="W34" s="3" t="s">
        <v>39</v>
      </c>
      <c r="X34" s="3" t="s">
        <v>40</v>
      </c>
      <c r="Y34" s="3" t="s">
        <v>242</v>
      </c>
      <c r="Z34" s="16" t="s">
        <v>232</v>
      </c>
      <c r="AA34" s="55">
        <v>1</v>
      </c>
    </row>
    <row r="35" spans="1:29" ht="117" x14ac:dyDescent="0.2">
      <c r="A35" s="2">
        <v>776</v>
      </c>
      <c r="B35" s="3" t="s">
        <v>171</v>
      </c>
      <c r="C35" s="3" t="s">
        <v>26</v>
      </c>
      <c r="D35" s="3" t="s">
        <v>27</v>
      </c>
      <c r="E35" s="3" t="s">
        <v>28</v>
      </c>
      <c r="F35" s="3">
        <v>2024</v>
      </c>
      <c r="G35" s="3">
        <v>63</v>
      </c>
      <c r="H35" s="3" t="s">
        <v>195</v>
      </c>
      <c r="I35" s="3">
        <v>1</v>
      </c>
      <c r="J35" s="11" t="s">
        <v>30</v>
      </c>
      <c r="K35" s="3" t="s">
        <v>147</v>
      </c>
      <c r="L35" s="3"/>
      <c r="M35" s="3"/>
      <c r="N35" s="3" t="s">
        <v>196</v>
      </c>
      <c r="O35" s="3" t="s">
        <v>197</v>
      </c>
      <c r="P35" s="3" t="s">
        <v>174</v>
      </c>
      <c r="Q35" s="3" t="s">
        <v>175</v>
      </c>
      <c r="R35" s="3" t="s">
        <v>176</v>
      </c>
      <c r="S35" s="2">
        <v>1</v>
      </c>
      <c r="T35" s="3" t="s">
        <v>117</v>
      </c>
      <c r="U35" s="3" t="s">
        <v>177</v>
      </c>
      <c r="V35" s="3" t="s">
        <v>178</v>
      </c>
      <c r="W35" s="3" t="s">
        <v>39</v>
      </c>
      <c r="X35" s="3" t="s">
        <v>40</v>
      </c>
      <c r="Y35" s="3" t="s">
        <v>240</v>
      </c>
      <c r="Z35" s="16" t="s">
        <v>232</v>
      </c>
      <c r="AA35" s="55">
        <v>1</v>
      </c>
    </row>
    <row r="36" spans="1:29" ht="63" x14ac:dyDescent="0.2">
      <c r="A36" s="2">
        <v>777</v>
      </c>
      <c r="B36" s="3" t="s">
        <v>171</v>
      </c>
      <c r="C36" s="3" t="s">
        <v>26</v>
      </c>
      <c r="D36" s="3" t="s">
        <v>27</v>
      </c>
      <c r="E36" s="3" t="s">
        <v>28</v>
      </c>
      <c r="F36" s="3">
        <v>2024</v>
      </c>
      <c r="G36" s="3">
        <v>63</v>
      </c>
      <c r="H36" s="3" t="s">
        <v>195</v>
      </c>
      <c r="I36" s="3">
        <v>2</v>
      </c>
      <c r="J36" s="11" t="s">
        <v>30</v>
      </c>
      <c r="K36" s="3" t="s">
        <v>147</v>
      </c>
      <c r="L36" s="3"/>
      <c r="M36" s="3"/>
      <c r="N36" s="3" t="s">
        <v>196</v>
      </c>
      <c r="O36" s="3" t="s">
        <v>198</v>
      </c>
      <c r="P36" s="3" t="s">
        <v>180</v>
      </c>
      <c r="Q36" s="3" t="s">
        <v>181</v>
      </c>
      <c r="R36" s="3" t="s">
        <v>182</v>
      </c>
      <c r="S36" s="2">
        <v>1</v>
      </c>
      <c r="T36" s="3" t="s">
        <v>117</v>
      </c>
      <c r="U36" s="3" t="s">
        <v>177</v>
      </c>
      <c r="V36" s="3" t="s">
        <v>178</v>
      </c>
      <c r="W36" s="3" t="s">
        <v>39</v>
      </c>
      <c r="X36" s="3" t="s">
        <v>40</v>
      </c>
      <c r="Y36" s="3" t="s">
        <v>285</v>
      </c>
      <c r="Z36" s="15" t="s">
        <v>231</v>
      </c>
      <c r="AA36" s="53">
        <v>0</v>
      </c>
    </row>
    <row r="37" spans="1:29" ht="108" x14ac:dyDescent="0.2">
      <c r="A37" s="2">
        <v>778</v>
      </c>
      <c r="B37" s="3" t="s">
        <v>171</v>
      </c>
      <c r="C37" s="3" t="s">
        <v>26</v>
      </c>
      <c r="D37" s="3" t="s">
        <v>27</v>
      </c>
      <c r="E37" s="3" t="s">
        <v>28</v>
      </c>
      <c r="F37" s="3">
        <v>2024</v>
      </c>
      <c r="G37" s="3">
        <v>63</v>
      </c>
      <c r="H37" s="3" t="s">
        <v>195</v>
      </c>
      <c r="I37" s="3">
        <v>3</v>
      </c>
      <c r="J37" s="11" t="s">
        <v>30</v>
      </c>
      <c r="K37" s="3" t="s">
        <v>147</v>
      </c>
      <c r="L37" s="3"/>
      <c r="M37" s="3"/>
      <c r="N37" s="3" t="s">
        <v>196</v>
      </c>
      <c r="O37" s="3" t="s">
        <v>199</v>
      </c>
      <c r="P37" s="3" t="s">
        <v>174</v>
      </c>
      <c r="Q37" s="3" t="s">
        <v>175</v>
      </c>
      <c r="R37" s="3" t="s">
        <v>176</v>
      </c>
      <c r="S37" s="2">
        <v>1</v>
      </c>
      <c r="T37" s="3" t="s">
        <v>117</v>
      </c>
      <c r="U37" s="3" t="s">
        <v>177</v>
      </c>
      <c r="V37" s="3" t="s">
        <v>178</v>
      </c>
      <c r="W37" s="3" t="s">
        <v>39</v>
      </c>
      <c r="X37" s="3" t="s">
        <v>40</v>
      </c>
      <c r="Y37" s="3" t="s">
        <v>240</v>
      </c>
      <c r="Z37" s="16" t="s">
        <v>232</v>
      </c>
      <c r="AA37" s="55">
        <v>1</v>
      </c>
    </row>
    <row r="38" spans="1:29" ht="314.25" customHeight="1" x14ac:dyDescent="0.2">
      <c r="A38" s="2">
        <v>779</v>
      </c>
      <c r="B38" s="3" t="s">
        <v>171</v>
      </c>
      <c r="C38" s="3" t="s">
        <v>26</v>
      </c>
      <c r="D38" s="3" t="s">
        <v>27</v>
      </c>
      <c r="E38" s="3" t="s">
        <v>28</v>
      </c>
      <c r="F38" s="3">
        <v>2024</v>
      </c>
      <c r="G38" s="3">
        <v>63</v>
      </c>
      <c r="H38" s="3" t="s">
        <v>195</v>
      </c>
      <c r="I38" s="3">
        <v>4</v>
      </c>
      <c r="J38" s="11" t="s">
        <v>30</v>
      </c>
      <c r="K38" s="3" t="s">
        <v>147</v>
      </c>
      <c r="L38" s="3"/>
      <c r="M38" s="3"/>
      <c r="N38" s="3" t="s">
        <v>196</v>
      </c>
      <c r="O38" s="3" t="s">
        <v>200</v>
      </c>
      <c r="P38" s="3" t="s">
        <v>201</v>
      </c>
      <c r="Q38" s="3" t="s">
        <v>202</v>
      </c>
      <c r="R38" s="3" t="s">
        <v>203</v>
      </c>
      <c r="S38" s="2">
        <v>1</v>
      </c>
      <c r="T38" s="3" t="s">
        <v>117</v>
      </c>
      <c r="U38" s="3" t="s">
        <v>177</v>
      </c>
      <c r="V38" s="3" t="s">
        <v>178</v>
      </c>
      <c r="W38" s="3" t="s">
        <v>39</v>
      </c>
      <c r="X38" s="3" t="s">
        <v>40</v>
      </c>
      <c r="Y38" s="18" t="s">
        <v>266</v>
      </c>
      <c r="Z38" s="15" t="s">
        <v>231</v>
      </c>
      <c r="AA38" s="61">
        <v>0.16600000000000001</v>
      </c>
    </row>
    <row r="39" spans="1:29" ht="144" x14ac:dyDescent="0.2">
      <c r="A39" s="2">
        <v>780</v>
      </c>
      <c r="B39" s="3" t="s">
        <v>171</v>
      </c>
      <c r="C39" s="3" t="s">
        <v>26</v>
      </c>
      <c r="D39" s="3" t="s">
        <v>27</v>
      </c>
      <c r="E39" s="3" t="s">
        <v>28</v>
      </c>
      <c r="F39" s="3">
        <v>2024</v>
      </c>
      <c r="G39" s="3">
        <v>63</v>
      </c>
      <c r="H39" s="3" t="s">
        <v>195</v>
      </c>
      <c r="I39" s="3">
        <v>5</v>
      </c>
      <c r="J39" s="11" t="s">
        <v>30</v>
      </c>
      <c r="K39" s="3" t="s">
        <v>147</v>
      </c>
      <c r="L39" s="3"/>
      <c r="M39" s="3"/>
      <c r="N39" s="3" t="s">
        <v>196</v>
      </c>
      <c r="O39" s="3" t="s">
        <v>204</v>
      </c>
      <c r="P39" s="3" t="s">
        <v>205</v>
      </c>
      <c r="Q39" s="3" t="s">
        <v>206</v>
      </c>
      <c r="R39" s="3" t="s">
        <v>207</v>
      </c>
      <c r="S39" s="2">
        <v>1</v>
      </c>
      <c r="T39" s="3" t="s">
        <v>117</v>
      </c>
      <c r="U39" s="3" t="s">
        <v>177</v>
      </c>
      <c r="V39" s="3" t="s">
        <v>178</v>
      </c>
      <c r="W39" s="3" t="s">
        <v>39</v>
      </c>
      <c r="X39" s="3" t="s">
        <v>40</v>
      </c>
      <c r="Y39" s="3" t="s">
        <v>243</v>
      </c>
      <c r="Z39" s="15" t="s">
        <v>231</v>
      </c>
      <c r="AA39" s="53">
        <v>0</v>
      </c>
    </row>
    <row r="40" spans="1:29" ht="138" customHeight="1" x14ac:dyDescent="0.2">
      <c r="A40" s="2">
        <v>781</v>
      </c>
      <c r="B40" s="3" t="s">
        <v>171</v>
      </c>
      <c r="C40" s="3" t="s">
        <v>26</v>
      </c>
      <c r="D40" s="3" t="s">
        <v>27</v>
      </c>
      <c r="E40" s="3" t="s">
        <v>28</v>
      </c>
      <c r="F40" s="3">
        <v>2024</v>
      </c>
      <c r="G40" s="3">
        <v>63</v>
      </c>
      <c r="H40" s="3" t="s">
        <v>195</v>
      </c>
      <c r="I40" s="3">
        <v>6</v>
      </c>
      <c r="J40" s="11" t="s">
        <v>30</v>
      </c>
      <c r="K40" s="3" t="s">
        <v>147</v>
      </c>
      <c r="L40" s="3"/>
      <c r="M40" s="3"/>
      <c r="N40" s="3" t="s">
        <v>196</v>
      </c>
      <c r="O40" s="3" t="s">
        <v>208</v>
      </c>
      <c r="P40" s="3" t="s">
        <v>209</v>
      </c>
      <c r="Q40" s="3" t="s">
        <v>210</v>
      </c>
      <c r="R40" s="3" t="s">
        <v>211</v>
      </c>
      <c r="S40" s="2">
        <v>1</v>
      </c>
      <c r="T40" s="3" t="s">
        <v>189</v>
      </c>
      <c r="U40" s="3" t="s">
        <v>177</v>
      </c>
      <c r="V40" s="3" t="s">
        <v>178</v>
      </c>
      <c r="W40" s="3" t="s">
        <v>39</v>
      </c>
      <c r="X40" s="3" t="s">
        <v>40</v>
      </c>
      <c r="Y40" s="3" t="s">
        <v>244</v>
      </c>
      <c r="Z40" s="15" t="s">
        <v>231</v>
      </c>
      <c r="AA40" s="53">
        <v>0.4</v>
      </c>
    </row>
    <row r="41" spans="1:29" ht="120" customHeight="1" x14ac:dyDescent="0.2">
      <c r="A41" s="2">
        <v>782</v>
      </c>
      <c r="B41" s="3" t="s">
        <v>171</v>
      </c>
      <c r="C41" s="3" t="s">
        <v>26</v>
      </c>
      <c r="D41" s="3" t="s">
        <v>27</v>
      </c>
      <c r="E41" s="3" t="s">
        <v>28</v>
      </c>
      <c r="F41" s="3">
        <v>2024</v>
      </c>
      <c r="G41" s="3">
        <v>63</v>
      </c>
      <c r="H41" s="3" t="s">
        <v>195</v>
      </c>
      <c r="I41" s="3">
        <v>7</v>
      </c>
      <c r="J41" s="11" t="s">
        <v>30</v>
      </c>
      <c r="K41" s="3" t="s">
        <v>147</v>
      </c>
      <c r="L41" s="3"/>
      <c r="M41" s="3"/>
      <c r="N41" s="3" t="s">
        <v>196</v>
      </c>
      <c r="O41" s="3" t="s">
        <v>208</v>
      </c>
      <c r="P41" s="3" t="s">
        <v>212</v>
      </c>
      <c r="Q41" s="3" t="s">
        <v>213</v>
      </c>
      <c r="R41" s="3" t="s">
        <v>214</v>
      </c>
      <c r="S41" s="2">
        <v>1</v>
      </c>
      <c r="T41" s="3" t="s">
        <v>284</v>
      </c>
      <c r="U41" s="3" t="s">
        <v>177</v>
      </c>
      <c r="V41" s="3" t="s">
        <v>178</v>
      </c>
      <c r="W41" s="3" t="s">
        <v>39</v>
      </c>
      <c r="X41" s="3" t="s">
        <v>40</v>
      </c>
      <c r="Y41" s="3" t="s">
        <v>267</v>
      </c>
      <c r="Z41" s="15" t="s">
        <v>231</v>
      </c>
      <c r="AA41" s="53">
        <v>0.5</v>
      </c>
    </row>
    <row r="42" spans="1:29" ht="192.75" customHeight="1" x14ac:dyDescent="0.2">
      <c r="A42" s="2">
        <v>783</v>
      </c>
      <c r="B42" s="3" t="s">
        <v>171</v>
      </c>
      <c r="C42" s="3" t="s">
        <v>26</v>
      </c>
      <c r="D42" s="3" t="s">
        <v>27</v>
      </c>
      <c r="E42" s="3" t="s">
        <v>28</v>
      </c>
      <c r="F42" s="3">
        <v>2024</v>
      </c>
      <c r="G42" s="3">
        <v>63</v>
      </c>
      <c r="H42" s="3" t="s">
        <v>215</v>
      </c>
      <c r="I42" s="3">
        <v>1</v>
      </c>
      <c r="J42" s="11" t="s">
        <v>30</v>
      </c>
      <c r="K42" s="3" t="s">
        <v>147</v>
      </c>
      <c r="L42" s="3"/>
      <c r="M42" s="3"/>
      <c r="N42" s="3" t="s">
        <v>216</v>
      </c>
      <c r="O42" s="3" t="s">
        <v>217</v>
      </c>
      <c r="P42" s="3" t="s">
        <v>218</v>
      </c>
      <c r="Q42" s="3" t="s">
        <v>219</v>
      </c>
      <c r="R42" s="3" t="s">
        <v>220</v>
      </c>
      <c r="S42" s="2">
        <v>1</v>
      </c>
      <c r="T42" s="3" t="s">
        <v>117</v>
      </c>
      <c r="U42" s="3" t="s">
        <v>177</v>
      </c>
      <c r="V42" s="3" t="s">
        <v>221</v>
      </c>
      <c r="W42" s="3" t="s">
        <v>39</v>
      </c>
      <c r="X42" s="3" t="s">
        <v>40</v>
      </c>
      <c r="Y42" s="3" t="s">
        <v>245</v>
      </c>
      <c r="Z42" s="15" t="s">
        <v>231</v>
      </c>
      <c r="AA42" s="53">
        <v>0.8</v>
      </c>
    </row>
    <row r="43" spans="1:29" ht="130.5" customHeight="1" x14ac:dyDescent="0.2">
      <c r="A43" s="2">
        <v>785</v>
      </c>
      <c r="B43" s="3" t="s">
        <v>145</v>
      </c>
      <c r="C43" s="3" t="s">
        <v>26</v>
      </c>
      <c r="D43" s="3" t="s">
        <v>27</v>
      </c>
      <c r="E43" s="3" t="s">
        <v>28</v>
      </c>
      <c r="F43" s="3">
        <v>2024</v>
      </c>
      <c r="G43" s="3">
        <v>62</v>
      </c>
      <c r="H43" s="3" t="s">
        <v>215</v>
      </c>
      <c r="I43" s="3">
        <v>2</v>
      </c>
      <c r="J43" s="11" t="s">
        <v>30</v>
      </c>
      <c r="K43" s="3" t="s">
        <v>147</v>
      </c>
      <c r="L43" s="3"/>
      <c r="M43" s="3"/>
      <c r="N43" s="3" t="s">
        <v>222</v>
      </c>
      <c r="O43" s="3" t="s">
        <v>223</v>
      </c>
      <c r="P43" s="3" t="s">
        <v>224</v>
      </c>
      <c r="Q43" s="3" t="s">
        <v>225</v>
      </c>
      <c r="R43" s="3" t="s">
        <v>226</v>
      </c>
      <c r="S43" s="2">
        <v>2</v>
      </c>
      <c r="T43" s="3" t="s">
        <v>286</v>
      </c>
      <c r="U43" s="3" t="s">
        <v>154</v>
      </c>
      <c r="V43" s="3" t="s">
        <v>161</v>
      </c>
      <c r="W43" s="3" t="s">
        <v>39</v>
      </c>
      <c r="X43" s="3" t="s">
        <v>40</v>
      </c>
      <c r="Y43" s="3" t="s">
        <v>261</v>
      </c>
      <c r="Z43" s="16" t="s">
        <v>232</v>
      </c>
      <c r="AA43" s="55">
        <v>1</v>
      </c>
    </row>
    <row r="44" spans="1:29" x14ac:dyDescent="0.2">
      <c r="A44" s="5"/>
      <c r="B44" s="5"/>
      <c r="C44" s="5"/>
      <c r="D44" s="5"/>
      <c r="E44" s="5"/>
      <c r="F44" s="5"/>
      <c r="G44" s="5"/>
      <c r="H44" s="5"/>
      <c r="I44" s="5"/>
      <c r="J44" s="12"/>
      <c r="K44" s="5"/>
      <c r="L44" s="5"/>
      <c r="M44" s="5"/>
      <c r="N44" s="5"/>
      <c r="O44" s="5"/>
      <c r="P44" s="5"/>
      <c r="Q44" s="5"/>
      <c r="R44" s="5"/>
      <c r="S44" s="17"/>
      <c r="T44" s="5"/>
      <c r="U44" s="5"/>
      <c r="V44" s="5"/>
      <c r="W44" s="5"/>
      <c r="X44" s="5"/>
      <c r="Y44" s="5"/>
      <c r="Z44" s="14"/>
      <c r="AA44" s="30"/>
    </row>
    <row r="45" spans="1:29" ht="15.75" x14ac:dyDescent="0.25">
      <c r="Y45" s="31" t="s">
        <v>253</v>
      </c>
      <c r="Z45" s="32" t="s">
        <v>254</v>
      </c>
      <c r="AA45" s="32" t="s">
        <v>255</v>
      </c>
    </row>
    <row r="46" spans="1:29" ht="15" x14ac:dyDescent="0.2">
      <c r="Y46" s="33" t="s">
        <v>232</v>
      </c>
      <c r="Z46" s="35">
        <v>25</v>
      </c>
      <c r="AA46" s="36">
        <f>+Z46/Z49</f>
        <v>0.6097560975609756</v>
      </c>
      <c r="AC46" s="66"/>
    </row>
    <row r="47" spans="1:29" ht="15" x14ac:dyDescent="0.2">
      <c r="Y47" s="40" t="s">
        <v>231</v>
      </c>
      <c r="Z47" s="35">
        <v>16</v>
      </c>
      <c r="AA47" s="36">
        <f>+Z47/Z49</f>
        <v>0.3902439024390244</v>
      </c>
    </row>
    <row r="48" spans="1:29" ht="15" x14ac:dyDescent="0.2">
      <c r="Y48" s="34" t="s">
        <v>236</v>
      </c>
      <c r="Z48" s="35">
        <v>0</v>
      </c>
      <c r="AA48" s="36">
        <f>+Z48/Z49</f>
        <v>0</v>
      </c>
    </row>
    <row r="49" spans="25:27" ht="15.75" x14ac:dyDescent="0.25">
      <c r="Y49" s="31" t="s">
        <v>256</v>
      </c>
      <c r="Z49" s="31">
        <f>+Z46+Z47+Z48</f>
        <v>41</v>
      </c>
      <c r="AA49" s="37">
        <f>+AA46+AA48+AA47</f>
        <v>1</v>
      </c>
    </row>
  </sheetData>
  <autoFilter ref="A2:AC43" xr:uid="{00000000-0001-0000-0000-000000000000}"/>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F49"/>
  <sheetViews>
    <sheetView topLeftCell="A33" zoomScale="90" zoomScaleNormal="90" workbookViewId="0">
      <selection activeCell="A2" sqref="A2:F43"/>
    </sheetView>
  </sheetViews>
  <sheetFormatPr baseColWidth="10" defaultRowHeight="14.25" x14ac:dyDescent="0.2"/>
  <cols>
    <col min="1" max="1" width="7.85546875" style="8" customWidth="1"/>
    <col min="2" max="2" width="10.85546875" style="8" customWidth="1"/>
    <col min="3" max="3" width="19.5703125" style="8" bestFit="1" customWidth="1"/>
    <col min="4" max="4" width="10.7109375" style="8" bestFit="1" customWidth="1"/>
    <col min="5" max="5" width="15.42578125" style="13" customWidth="1"/>
    <col min="6" max="6" width="18.5703125" style="28" customWidth="1"/>
    <col min="7" max="16384" width="11.42578125" style="1"/>
  </cols>
  <sheetData>
    <row r="1" spans="1:6" ht="15.75" hidden="1" x14ac:dyDescent="0.2">
      <c r="A1" s="10"/>
      <c r="B1" s="10"/>
      <c r="C1" s="10"/>
      <c r="D1" s="10"/>
    </row>
    <row r="2" spans="1:6" ht="49.5" customHeight="1" x14ac:dyDescent="0.2">
      <c r="A2" s="20" t="s">
        <v>260</v>
      </c>
      <c r="B2" s="20" t="s">
        <v>259</v>
      </c>
      <c r="C2" s="20" t="s">
        <v>258</v>
      </c>
      <c r="D2" s="20" t="s">
        <v>257</v>
      </c>
      <c r="E2" s="7" t="s">
        <v>230</v>
      </c>
      <c r="F2" s="29" t="s">
        <v>229</v>
      </c>
    </row>
    <row r="3" spans="1:6" x14ac:dyDescent="0.2">
      <c r="A3" s="2">
        <v>2025</v>
      </c>
      <c r="B3" s="2">
        <v>52</v>
      </c>
      <c r="C3" s="2" t="s">
        <v>29</v>
      </c>
      <c r="D3" s="2">
        <v>1</v>
      </c>
      <c r="E3" s="38" t="s">
        <v>231</v>
      </c>
      <c r="F3" s="39">
        <v>0.45</v>
      </c>
    </row>
    <row r="4" spans="1:6" x14ac:dyDescent="0.2">
      <c r="A4" s="2">
        <v>2025</v>
      </c>
      <c r="B4" s="2">
        <v>52</v>
      </c>
      <c r="C4" s="2" t="s">
        <v>29</v>
      </c>
      <c r="D4" s="2">
        <v>2</v>
      </c>
      <c r="E4" s="38" t="s">
        <v>231</v>
      </c>
      <c r="F4" s="39">
        <v>0.33</v>
      </c>
    </row>
    <row r="5" spans="1:6" ht="108" customHeight="1" x14ac:dyDescent="0.2">
      <c r="A5" s="2">
        <v>2025</v>
      </c>
      <c r="B5" s="2">
        <v>52</v>
      </c>
      <c r="C5" s="2" t="s">
        <v>29</v>
      </c>
      <c r="D5" s="2">
        <v>3</v>
      </c>
      <c r="E5" s="38" t="s">
        <v>231</v>
      </c>
      <c r="F5" s="39">
        <v>0.25</v>
      </c>
    </row>
    <row r="6" spans="1:6" x14ac:dyDescent="0.2">
      <c r="A6" s="2">
        <v>2025</v>
      </c>
      <c r="B6" s="2">
        <v>52</v>
      </c>
      <c r="C6" s="2" t="s">
        <v>49</v>
      </c>
      <c r="D6" s="2">
        <v>1</v>
      </c>
      <c r="E6" s="16" t="s">
        <v>232</v>
      </c>
      <c r="F6" s="26">
        <v>1</v>
      </c>
    </row>
    <row r="7" spans="1:6" ht="99.75" customHeight="1" x14ac:dyDescent="0.2">
      <c r="A7" s="2">
        <v>2025</v>
      </c>
      <c r="B7" s="2">
        <v>52</v>
      </c>
      <c r="C7" s="2" t="s">
        <v>49</v>
      </c>
      <c r="D7" s="2">
        <v>2</v>
      </c>
      <c r="E7" s="38" t="s">
        <v>231</v>
      </c>
      <c r="F7" s="39">
        <v>0.7</v>
      </c>
    </row>
    <row r="8" spans="1:6" x14ac:dyDescent="0.2">
      <c r="A8" s="2">
        <v>2025</v>
      </c>
      <c r="B8" s="2">
        <v>52</v>
      </c>
      <c r="C8" s="2" t="s">
        <v>49</v>
      </c>
      <c r="D8" s="2">
        <v>3</v>
      </c>
      <c r="E8" s="38" t="s">
        <v>231</v>
      </c>
      <c r="F8" s="39">
        <v>0.7</v>
      </c>
    </row>
    <row r="9" spans="1:6" ht="186.75" customHeight="1" x14ac:dyDescent="0.2">
      <c r="A9" s="2">
        <v>2025</v>
      </c>
      <c r="B9" s="2">
        <v>52</v>
      </c>
      <c r="C9" s="2" t="s">
        <v>64</v>
      </c>
      <c r="D9" s="2">
        <v>1</v>
      </c>
      <c r="E9" s="38" t="s">
        <v>231</v>
      </c>
      <c r="F9" s="39">
        <v>0.9</v>
      </c>
    </row>
    <row r="10" spans="1:6" x14ac:dyDescent="0.2">
      <c r="A10" s="2">
        <v>2025</v>
      </c>
      <c r="B10" s="2">
        <v>52</v>
      </c>
      <c r="C10" s="2" t="s">
        <v>64</v>
      </c>
      <c r="D10" s="2">
        <v>2</v>
      </c>
      <c r="E10" s="16" t="s">
        <v>232</v>
      </c>
      <c r="F10" s="26">
        <v>1</v>
      </c>
    </row>
    <row r="11" spans="1:6" ht="126.75" customHeight="1" x14ac:dyDescent="0.2">
      <c r="A11" s="2">
        <v>2025</v>
      </c>
      <c r="B11" s="2">
        <v>52</v>
      </c>
      <c r="C11" s="2" t="s">
        <v>64</v>
      </c>
      <c r="D11" s="2">
        <v>3</v>
      </c>
      <c r="E11" s="38" t="s">
        <v>231</v>
      </c>
      <c r="F11" s="39">
        <v>0.4</v>
      </c>
    </row>
    <row r="12" spans="1:6" x14ac:dyDescent="0.2">
      <c r="A12" s="2">
        <v>2025</v>
      </c>
      <c r="B12" s="2">
        <v>52</v>
      </c>
      <c r="C12" s="2" t="s">
        <v>64</v>
      </c>
      <c r="D12" s="2">
        <v>4</v>
      </c>
      <c r="E12" s="38" t="s">
        <v>231</v>
      </c>
      <c r="F12" s="39">
        <v>0.5</v>
      </c>
    </row>
    <row r="13" spans="1:6" s="8" customFormat="1" ht="109.5" customHeight="1" x14ac:dyDescent="0.2">
      <c r="A13" s="2">
        <v>2025</v>
      </c>
      <c r="B13" s="2">
        <v>52</v>
      </c>
      <c r="C13" s="2" t="s">
        <v>82</v>
      </c>
      <c r="D13" s="2">
        <v>1</v>
      </c>
      <c r="E13" s="16" t="s">
        <v>232</v>
      </c>
      <c r="F13" s="26">
        <v>1</v>
      </c>
    </row>
    <row r="14" spans="1:6" s="8" customFormat="1" ht="111" customHeight="1" x14ac:dyDescent="0.2">
      <c r="A14" s="2">
        <v>2025</v>
      </c>
      <c r="B14" s="2">
        <v>52</v>
      </c>
      <c r="C14" s="2" t="s">
        <v>82</v>
      </c>
      <c r="D14" s="2">
        <v>2</v>
      </c>
      <c r="E14" s="19" t="s">
        <v>248</v>
      </c>
      <c r="F14" s="27">
        <v>0</v>
      </c>
    </row>
    <row r="15" spans="1:6" s="8" customFormat="1" x14ac:dyDescent="0.2">
      <c r="A15" s="2">
        <v>2025</v>
      </c>
      <c r="B15" s="2">
        <v>52</v>
      </c>
      <c r="C15" s="2" t="s">
        <v>82</v>
      </c>
      <c r="D15" s="2">
        <v>3</v>
      </c>
      <c r="E15" s="38" t="s">
        <v>231</v>
      </c>
      <c r="F15" s="39">
        <v>0.5</v>
      </c>
    </row>
    <row r="16" spans="1:6" x14ac:dyDescent="0.2">
      <c r="A16" s="2">
        <v>2025</v>
      </c>
      <c r="B16" s="2">
        <v>52</v>
      </c>
      <c r="C16" s="2" t="s">
        <v>82</v>
      </c>
      <c r="D16" s="2">
        <v>4</v>
      </c>
      <c r="E16" s="38" t="s">
        <v>231</v>
      </c>
      <c r="F16" s="39">
        <v>0</v>
      </c>
    </row>
    <row r="17" spans="1:6" ht="69" customHeight="1" x14ac:dyDescent="0.2">
      <c r="A17" s="2">
        <v>2025</v>
      </c>
      <c r="B17" s="2">
        <v>52</v>
      </c>
      <c r="C17" s="2" t="s">
        <v>103</v>
      </c>
      <c r="D17" s="2">
        <v>1</v>
      </c>
      <c r="E17" s="16" t="s">
        <v>232</v>
      </c>
      <c r="F17" s="26">
        <v>1</v>
      </c>
    </row>
    <row r="18" spans="1:6" s="8" customFormat="1" ht="102" customHeight="1" x14ac:dyDescent="0.2">
      <c r="A18" s="24">
        <v>2024</v>
      </c>
      <c r="B18" s="24">
        <v>58</v>
      </c>
      <c r="C18" s="24" t="s">
        <v>110</v>
      </c>
      <c r="D18" s="24">
        <v>6</v>
      </c>
      <c r="E18" s="16" t="s">
        <v>232</v>
      </c>
      <c r="F18" s="26">
        <v>1</v>
      </c>
    </row>
    <row r="19" spans="1:6" s="8" customFormat="1" x14ac:dyDescent="0.2">
      <c r="A19" s="24">
        <v>2024</v>
      </c>
      <c r="B19" s="24">
        <v>58</v>
      </c>
      <c r="C19" s="24" t="s">
        <v>110</v>
      </c>
      <c r="D19" s="24">
        <v>8</v>
      </c>
      <c r="E19" s="16" t="s">
        <v>232</v>
      </c>
      <c r="F19" s="26">
        <v>1</v>
      </c>
    </row>
    <row r="20" spans="1:6" s="8" customFormat="1" x14ac:dyDescent="0.2">
      <c r="A20" s="24">
        <v>2024</v>
      </c>
      <c r="B20" s="24">
        <v>58</v>
      </c>
      <c r="C20" s="24" t="s">
        <v>110</v>
      </c>
      <c r="D20" s="24">
        <v>9</v>
      </c>
      <c r="E20" s="16" t="s">
        <v>232</v>
      </c>
      <c r="F20" s="26">
        <v>1</v>
      </c>
    </row>
    <row r="21" spans="1:6" s="8" customFormat="1" x14ac:dyDescent="0.2">
      <c r="A21" s="24">
        <v>2024</v>
      </c>
      <c r="B21" s="24">
        <v>58</v>
      </c>
      <c r="C21" s="24" t="s">
        <v>110</v>
      </c>
      <c r="D21" s="24">
        <v>11</v>
      </c>
      <c r="E21" s="16" t="s">
        <v>232</v>
      </c>
      <c r="F21" s="26">
        <v>1</v>
      </c>
    </row>
    <row r="22" spans="1:6" s="8" customFormat="1" x14ac:dyDescent="0.2">
      <c r="A22" s="24">
        <v>2024</v>
      </c>
      <c r="B22" s="24">
        <v>58</v>
      </c>
      <c r="C22" s="24" t="s">
        <v>110</v>
      </c>
      <c r="D22" s="24">
        <v>12</v>
      </c>
      <c r="E22" s="16" t="s">
        <v>232</v>
      </c>
      <c r="F22" s="26">
        <v>1</v>
      </c>
    </row>
    <row r="23" spans="1:6" s="8" customFormat="1" x14ac:dyDescent="0.2">
      <c r="A23" s="24">
        <v>2024</v>
      </c>
      <c r="B23" s="24">
        <v>58</v>
      </c>
      <c r="C23" s="24" t="s">
        <v>132</v>
      </c>
      <c r="D23" s="24">
        <v>2</v>
      </c>
      <c r="E23" s="16" t="s">
        <v>232</v>
      </c>
      <c r="F23" s="26">
        <v>1</v>
      </c>
    </row>
    <row r="24" spans="1:6" s="8" customFormat="1" x14ac:dyDescent="0.2">
      <c r="A24" s="24">
        <v>2024</v>
      </c>
      <c r="B24" s="24">
        <v>58</v>
      </c>
      <c r="C24" s="24" t="s">
        <v>138</v>
      </c>
      <c r="D24" s="24">
        <v>1</v>
      </c>
      <c r="E24" s="16" t="s">
        <v>232</v>
      </c>
      <c r="F24" s="26">
        <v>1</v>
      </c>
    </row>
    <row r="25" spans="1:6" x14ac:dyDescent="0.2">
      <c r="A25" s="2">
        <v>2024</v>
      </c>
      <c r="B25" s="2">
        <v>62</v>
      </c>
      <c r="C25" s="2" t="s">
        <v>146</v>
      </c>
      <c r="D25" s="2">
        <v>1</v>
      </c>
      <c r="E25" s="16" t="s">
        <v>232</v>
      </c>
      <c r="F25" s="26">
        <v>1</v>
      </c>
    </row>
    <row r="26" spans="1:6" x14ac:dyDescent="0.2">
      <c r="A26" s="2">
        <v>2024</v>
      </c>
      <c r="B26" s="2">
        <v>62</v>
      </c>
      <c r="C26" s="2" t="s">
        <v>146</v>
      </c>
      <c r="D26" s="2">
        <v>2</v>
      </c>
      <c r="E26" s="16" t="s">
        <v>232</v>
      </c>
      <c r="F26" s="26">
        <v>1</v>
      </c>
    </row>
    <row r="27" spans="1:6" x14ac:dyDescent="0.2">
      <c r="A27" s="2">
        <v>2024</v>
      </c>
      <c r="B27" s="2">
        <v>62</v>
      </c>
      <c r="C27" s="2" t="s">
        <v>146</v>
      </c>
      <c r="D27" s="2">
        <v>3</v>
      </c>
      <c r="E27" s="16" t="s">
        <v>232</v>
      </c>
      <c r="F27" s="26">
        <v>1</v>
      </c>
    </row>
    <row r="28" spans="1:6" x14ac:dyDescent="0.2">
      <c r="A28" s="2">
        <v>2024</v>
      </c>
      <c r="B28" s="2">
        <v>62</v>
      </c>
      <c r="C28" s="2" t="s">
        <v>146</v>
      </c>
      <c r="D28" s="2">
        <v>4</v>
      </c>
      <c r="E28" s="16" t="s">
        <v>232</v>
      </c>
      <c r="F28" s="26">
        <v>1</v>
      </c>
    </row>
    <row r="29" spans="1:6" ht="157.5" customHeight="1" x14ac:dyDescent="0.2">
      <c r="A29" s="2">
        <v>2024</v>
      </c>
      <c r="B29" s="2">
        <v>62</v>
      </c>
      <c r="C29" s="2" t="s">
        <v>146</v>
      </c>
      <c r="D29" s="2">
        <v>5</v>
      </c>
      <c r="E29" s="16" t="s">
        <v>232</v>
      </c>
      <c r="F29" s="26">
        <v>1</v>
      </c>
    </row>
    <row r="30" spans="1:6" x14ac:dyDescent="0.2">
      <c r="A30" s="2">
        <v>2024</v>
      </c>
      <c r="B30" s="2">
        <v>62</v>
      </c>
      <c r="C30" s="2" t="s">
        <v>146</v>
      </c>
      <c r="D30" s="2">
        <v>6</v>
      </c>
      <c r="E30" s="16" t="s">
        <v>232</v>
      </c>
      <c r="F30" s="26">
        <v>1</v>
      </c>
    </row>
    <row r="31" spans="1:6" x14ac:dyDescent="0.2">
      <c r="A31" s="2">
        <v>2024</v>
      </c>
      <c r="B31" s="2">
        <v>63</v>
      </c>
      <c r="C31" s="2" t="s">
        <v>146</v>
      </c>
      <c r="D31" s="2">
        <v>1</v>
      </c>
      <c r="E31" s="16" t="s">
        <v>232</v>
      </c>
      <c r="F31" s="26">
        <v>1</v>
      </c>
    </row>
    <row r="32" spans="1:6" x14ac:dyDescent="0.2">
      <c r="A32" s="2">
        <v>2024</v>
      </c>
      <c r="B32" s="2">
        <v>63</v>
      </c>
      <c r="C32" s="2" t="s">
        <v>146</v>
      </c>
      <c r="D32" s="2">
        <v>2</v>
      </c>
      <c r="E32" s="38" t="s">
        <v>231</v>
      </c>
      <c r="F32" s="39">
        <v>0.1</v>
      </c>
    </row>
    <row r="33" spans="1:6" x14ac:dyDescent="0.2">
      <c r="A33" s="2">
        <v>2024</v>
      </c>
      <c r="B33" s="2">
        <v>63</v>
      </c>
      <c r="C33" s="2" t="s">
        <v>183</v>
      </c>
      <c r="D33" s="2">
        <v>1</v>
      </c>
      <c r="E33" s="16" t="s">
        <v>232</v>
      </c>
      <c r="F33" s="26">
        <v>1</v>
      </c>
    </row>
    <row r="34" spans="1:6" x14ac:dyDescent="0.2">
      <c r="A34" s="2">
        <v>2024</v>
      </c>
      <c r="B34" s="2">
        <v>63</v>
      </c>
      <c r="C34" s="2" t="s">
        <v>183</v>
      </c>
      <c r="D34" s="2">
        <v>2</v>
      </c>
      <c r="E34" s="16" t="s">
        <v>232</v>
      </c>
      <c r="F34" s="26">
        <v>1</v>
      </c>
    </row>
    <row r="35" spans="1:6" x14ac:dyDescent="0.2">
      <c r="A35" s="2">
        <v>2024</v>
      </c>
      <c r="B35" s="2">
        <v>63</v>
      </c>
      <c r="C35" s="2" t="s">
        <v>195</v>
      </c>
      <c r="D35" s="2">
        <v>1</v>
      </c>
      <c r="E35" s="16" t="s">
        <v>232</v>
      </c>
      <c r="F35" s="26">
        <v>1</v>
      </c>
    </row>
    <row r="36" spans="1:6" x14ac:dyDescent="0.2">
      <c r="A36" s="2">
        <v>2024</v>
      </c>
      <c r="B36" s="2">
        <v>63</v>
      </c>
      <c r="C36" s="2" t="s">
        <v>195</v>
      </c>
      <c r="D36" s="2">
        <v>2</v>
      </c>
      <c r="E36" s="38" t="s">
        <v>231</v>
      </c>
      <c r="F36" s="39">
        <v>0.1</v>
      </c>
    </row>
    <row r="37" spans="1:6" x14ac:dyDescent="0.2">
      <c r="A37" s="2">
        <v>2024</v>
      </c>
      <c r="B37" s="2">
        <v>63</v>
      </c>
      <c r="C37" s="2" t="s">
        <v>195</v>
      </c>
      <c r="D37" s="2">
        <v>3</v>
      </c>
      <c r="E37" s="16" t="s">
        <v>232</v>
      </c>
      <c r="F37" s="26">
        <v>1</v>
      </c>
    </row>
    <row r="38" spans="1:6" x14ac:dyDescent="0.2">
      <c r="A38" s="2">
        <v>2024</v>
      </c>
      <c r="B38" s="2">
        <v>63</v>
      </c>
      <c r="C38" s="2" t="s">
        <v>195</v>
      </c>
      <c r="D38" s="2">
        <v>4</v>
      </c>
      <c r="E38" s="38" t="s">
        <v>231</v>
      </c>
      <c r="F38" s="39">
        <v>0.75</v>
      </c>
    </row>
    <row r="39" spans="1:6" x14ac:dyDescent="0.2">
      <c r="A39" s="2">
        <v>2024</v>
      </c>
      <c r="B39" s="2">
        <v>63</v>
      </c>
      <c r="C39" s="2" t="s">
        <v>195</v>
      </c>
      <c r="D39" s="2">
        <v>5</v>
      </c>
      <c r="E39" s="38" t="s">
        <v>231</v>
      </c>
      <c r="F39" s="39">
        <v>0.3</v>
      </c>
    </row>
    <row r="40" spans="1:6" x14ac:dyDescent="0.2">
      <c r="A40" s="2">
        <v>2024</v>
      </c>
      <c r="B40" s="2">
        <v>63</v>
      </c>
      <c r="C40" s="2" t="s">
        <v>195</v>
      </c>
      <c r="D40" s="2">
        <v>6</v>
      </c>
      <c r="E40" s="38" t="s">
        <v>231</v>
      </c>
      <c r="F40" s="39">
        <v>0.7</v>
      </c>
    </row>
    <row r="41" spans="1:6" ht="120" customHeight="1" x14ac:dyDescent="0.2">
      <c r="A41" s="2">
        <v>2024</v>
      </c>
      <c r="B41" s="2">
        <v>63</v>
      </c>
      <c r="C41" s="2" t="s">
        <v>195</v>
      </c>
      <c r="D41" s="2">
        <v>7</v>
      </c>
      <c r="E41" s="38" t="s">
        <v>231</v>
      </c>
      <c r="F41" s="39">
        <v>0.6</v>
      </c>
    </row>
    <row r="42" spans="1:6" x14ac:dyDescent="0.2">
      <c r="A42" s="2">
        <v>2024</v>
      </c>
      <c r="B42" s="2">
        <v>63</v>
      </c>
      <c r="C42" s="2" t="s">
        <v>215</v>
      </c>
      <c r="D42" s="2">
        <v>1</v>
      </c>
      <c r="E42" s="38" t="s">
        <v>231</v>
      </c>
      <c r="F42" s="39">
        <v>0.8</v>
      </c>
    </row>
    <row r="43" spans="1:6" x14ac:dyDescent="0.2">
      <c r="A43" s="2">
        <v>2024</v>
      </c>
      <c r="B43" s="2">
        <v>62</v>
      </c>
      <c r="C43" s="2" t="s">
        <v>215</v>
      </c>
      <c r="D43" s="2">
        <v>2</v>
      </c>
      <c r="E43" s="16" t="s">
        <v>232</v>
      </c>
      <c r="F43" s="26">
        <v>1</v>
      </c>
    </row>
    <row r="44" spans="1:6" x14ac:dyDescent="0.2">
      <c r="A44" s="5"/>
      <c r="B44" s="5"/>
      <c r="C44" s="5"/>
      <c r="D44" s="5"/>
      <c r="E44" s="14"/>
      <c r="F44" s="30"/>
    </row>
    <row r="45" spans="1:6" ht="15" x14ac:dyDescent="0.25">
      <c r="E45" s="32" t="s">
        <v>254</v>
      </c>
      <c r="F45" s="32" t="s">
        <v>255</v>
      </c>
    </row>
    <row r="46" spans="1:6" ht="15" x14ac:dyDescent="0.2">
      <c r="E46" s="35">
        <v>23</v>
      </c>
      <c r="F46" s="36">
        <f>+E46/E49</f>
        <v>0.56097560975609762</v>
      </c>
    </row>
    <row r="47" spans="1:6" ht="15" x14ac:dyDescent="0.2">
      <c r="E47" s="35">
        <v>17</v>
      </c>
      <c r="F47" s="36">
        <f>+E47/E49</f>
        <v>0.41463414634146339</v>
      </c>
    </row>
    <row r="48" spans="1:6" ht="15" x14ac:dyDescent="0.2">
      <c r="E48" s="35">
        <v>1</v>
      </c>
      <c r="F48" s="36">
        <f>+E48/E49</f>
        <v>2.4390243902439025E-2</v>
      </c>
    </row>
    <row r="49" spans="5:6" ht="15.75" x14ac:dyDescent="0.25">
      <c r="E49" s="31">
        <f>+E46+E47+E48</f>
        <v>41</v>
      </c>
      <c r="F49" s="37">
        <f>+F46+F48+F47</f>
        <v>1</v>
      </c>
    </row>
  </sheetData>
  <autoFilter ref="A2:D43" xr:uid="{00000000-0009-0000-0000-000001000000}"/>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H49"/>
  <sheetViews>
    <sheetView zoomScale="96" zoomScaleNormal="96" workbookViewId="0">
      <selection activeCell="J24" sqref="J24"/>
    </sheetView>
  </sheetViews>
  <sheetFormatPr baseColWidth="10" defaultRowHeight="12" x14ac:dyDescent="0.2"/>
  <cols>
    <col min="1" max="1" width="5.42578125" style="42" customWidth="1"/>
    <col min="2" max="2" width="4" style="42" customWidth="1"/>
    <col min="3" max="3" width="8.85546875" style="42" customWidth="1"/>
    <col min="4" max="4" width="12.42578125" style="42" customWidth="1"/>
    <col min="5" max="5" width="11.42578125" style="42"/>
    <col min="6" max="6" width="0" style="43" hidden="1" customWidth="1"/>
    <col min="7" max="7" width="18" style="44" customWidth="1"/>
    <col min="8" max="8" width="18.5703125" style="45" customWidth="1"/>
    <col min="9" max="16384" width="11.42578125" style="43"/>
  </cols>
  <sheetData>
    <row r="1" spans="1:8" x14ac:dyDescent="0.2">
      <c r="A1" s="41"/>
      <c r="B1" s="41"/>
      <c r="C1" s="41"/>
      <c r="D1" s="41"/>
    </row>
    <row r="2" spans="1:8" ht="36" x14ac:dyDescent="0.2">
      <c r="A2" s="46" t="s">
        <v>272</v>
      </c>
      <c r="B2" s="46" t="s">
        <v>271</v>
      </c>
      <c r="C2" s="46" t="s">
        <v>270</v>
      </c>
      <c r="D2" s="46" t="s">
        <v>9</v>
      </c>
      <c r="E2" s="46" t="s">
        <v>22</v>
      </c>
      <c r="F2" s="47" t="s">
        <v>23</v>
      </c>
      <c r="G2" s="48" t="s">
        <v>230</v>
      </c>
      <c r="H2" s="49" t="s">
        <v>229</v>
      </c>
    </row>
    <row r="3" spans="1:8" x14ac:dyDescent="0.2">
      <c r="A3" s="50">
        <v>2025</v>
      </c>
      <c r="B3" s="50">
        <v>52</v>
      </c>
      <c r="C3" s="50" t="s">
        <v>29</v>
      </c>
      <c r="D3" s="50">
        <v>1</v>
      </c>
      <c r="E3" s="50" t="s">
        <v>38</v>
      </c>
      <c r="F3" s="50" t="s">
        <v>39</v>
      </c>
      <c r="G3" s="51" t="s">
        <v>231</v>
      </c>
      <c r="H3" s="52">
        <v>0.45400000000000001</v>
      </c>
    </row>
    <row r="4" spans="1:8" x14ac:dyDescent="0.2">
      <c r="A4" s="50">
        <v>2025</v>
      </c>
      <c r="B4" s="50">
        <v>52</v>
      </c>
      <c r="C4" s="50" t="s">
        <v>29</v>
      </c>
      <c r="D4" s="50">
        <v>2</v>
      </c>
      <c r="E4" s="50" t="s">
        <v>38</v>
      </c>
      <c r="F4" s="50" t="s">
        <v>39</v>
      </c>
      <c r="G4" s="51" t="s">
        <v>231</v>
      </c>
      <c r="H4" s="53">
        <v>0.66</v>
      </c>
    </row>
    <row r="5" spans="1:8" x14ac:dyDescent="0.2">
      <c r="A5" s="50">
        <v>2025</v>
      </c>
      <c r="B5" s="50">
        <v>52</v>
      </c>
      <c r="C5" s="50" t="s">
        <v>29</v>
      </c>
      <c r="D5" s="50">
        <v>3</v>
      </c>
      <c r="E5" s="50" t="s">
        <v>38</v>
      </c>
      <c r="F5" s="50" t="s">
        <v>39</v>
      </c>
      <c r="G5" s="51" t="s">
        <v>231</v>
      </c>
      <c r="H5" s="53">
        <v>0.25</v>
      </c>
    </row>
    <row r="6" spans="1:8" x14ac:dyDescent="0.2">
      <c r="A6" s="50">
        <v>2025</v>
      </c>
      <c r="B6" s="50">
        <v>52</v>
      </c>
      <c r="C6" s="50" t="s">
        <v>49</v>
      </c>
      <c r="D6" s="50">
        <v>1</v>
      </c>
      <c r="E6" s="50" t="s">
        <v>56</v>
      </c>
      <c r="F6" s="50" t="s">
        <v>39</v>
      </c>
      <c r="G6" s="54" t="s">
        <v>232</v>
      </c>
      <c r="H6" s="55">
        <v>1</v>
      </c>
    </row>
    <row r="7" spans="1:8" x14ac:dyDescent="0.2">
      <c r="A7" s="50">
        <v>2025</v>
      </c>
      <c r="B7" s="50">
        <v>52</v>
      </c>
      <c r="C7" s="50" t="s">
        <v>49</v>
      </c>
      <c r="D7" s="50">
        <v>2</v>
      </c>
      <c r="E7" s="50" t="s">
        <v>38</v>
      </c>
      <c r="F7" s="50" t="s">
        <v>39</v>
      </c>
      <c r="G7" s="51" t="s">
        <v>231</v>
      </c>
      <c r="H7" s="53">
        <v>0.7</v>
      </c>
    </row>
    <row r="8" spans="1:8" x14ac:dyDescent="0.2">
      <c r="A8" s="50">
        <v>2025</v>
      </c>
      <c r="B8" s="50">
        <v>52</v>
      </c>
      <c r="C8" s="50" t="s">
        <v>49</v>
      </c>
      <c r="D8" s="50">
        <v>3</v>
      </c>
      <c r="E8" s="50" t="s">
        <v>38</v>
      </c>
      <c r="F8" s="50" t="s">
        <v>39</v>
      </c>
      <c r="G8" s="51" t="s">
        <v>231</v>
      </c>
      <c r="H8" s="53">
        <v>0.7</v>
      </c>
    </row>
    <row r="9" spans="1:8" x14ac:dyDescent="0.2">
      <c r="A9" s="50">
        <v>2025</v>
      </c>
      <c r="B9" s="50">
        <v>52</v>
      </c>
      <c r="C9" s="50" t="s">
        <v>64</v>
      </c>
      <c r="D9" s="50">
        <v>1</v>
      </c>
      <c r="E9" s="50" t="s">
        <v>71</v>
      </c>
      <c r="F9" s="50" t="s">
        <v>39</v>
      </c>
      <c r="G9" s="51" t="s">
        <v>231</v>
      </c>
      <c r="H9" s="53">
        <v>0.9</v>
      </c>
    </row>
    <row r="10" spans="1:8" x14ac:dyDescent="0.2">
      <c r="A10" s="50">
        <v>2025</v>
      </c>
      <c r="B10" s="50">
        <v>52</v>
      </c>
      <c r="C10" s="50" t="s">
        <v>64</v>
      </c>
      <c r="D10" s="50">
        <v>2</v>
      </c>
      <c r="E10" s="50" t="s">
        <v>56</v>
      </c>
      <c r="F10" s="50" t="s">
        <v>39</v>
      </c>
      <c r="G10" s="54" t="s">
        <v>232</v>
      </c>
      <c r="H10" s="55">
        <v>1</v>
      </c>
    </row>
    <row r="11" spans="1:8" x14ac:dyDescent="0.2">
      <c r="A11" s="50">
        <v>2025</v>
      </c>
      <c r="B11" s="50">
        <v>52</v>
      </c>
      <c r="C11" s="50" t="s">
        <v>64</v>
      </c>
      <c r="D11" s="50">
        <v>3</v>
      </c>
      <c r="E11" s="50" t="s">
        <v>38</v>
      </c>
      <c r="F11" s="50" t="s">
        <v>39</v>
      </c>
      <c r="G11" s="51" t="s">
        <v>231</v>
      </c>
      <c r="H11" s="53">
        <v>0.4</v>
      </c>
    </row>
    <row r="12" spans="1:8" x14ac:dyDescent="0.2">
      <c r="A12" s="50">
        <v>2025</v>
      </c>
      <c r="B12" s="50">
        <v>52</v>
      </c>
      <c r="C12" s="50" t="s">
        <v>64</v>
      </c>
      <c r="D12" s="50">
        <v>4</v>
      </c>
      <c r="E12" s="50" t="s">
        <v>38</v>
      </c>
      <c r="F12" s="50" t="s">
        <v>39</v>
      </c>
      <c r="G12" s="51" t="s">
        <v>231</v>
      </c>
      <c r="H12" s="53">
        <v>0.5</v>
      </c>
    </row>
    <row r="13" spans="1:8" s="42" customFormat="1" x14ac:dyDescent="0.2">
      <c r="A13" s="50">
        <v>2025</v>
      </c>
      <c r="B13" s="50">
        <v>52</v>
      </c>
      <c r="C13" s="50" t="s">
        <v>82</v>
      </c>
      <c r="D13" s="50">
        <v>1</v>
      </c>
      <c r="E13" s="50" t="s">
        <v>88</v>
      </c>
      <c r="F13" s="50" t="s">
        <v>39</v>
      </c>
      <c r="G13" s="54" t="s">
        <v>232</v>
      </c>
      <c r="H13" s="55">
        <v>1</v>
      </c>
    </row>
    <row r="14" spans="1:8" s="42" customFormat="1" x14ac:dyDescent="0.2">
      <c r="A14" s="50">
        <v>2025</v>
      </c>
      <c r="B14" s="50">
        <v>52</v>
      </c>
      <c r="C14" s="50" t="s">
        <v>82</v>
      </c>
      <c r="D14" s="50">
        <v>2</v>
      </c>
      <c r="E14" s="50" t="s">
        <v>93</v>
      </c>
      <c r="F14" s="50" t="s">
        <v>39</v>
      </c>
      <c r="G14" s="56" t="s">
        <v>248</v>
      </c>
      <c r="H14" s="57">
        <v>0</v>
      </c>
    </row>
    <row r="15" spans="1:8" s="42" customFormat="1" x14ac:dyDescent="0.2">
      <c r="A15" s="50">
        <v>2025</v>
      </c>
      <c r="B15" s="50">
        <v>52</v>
      </c>
      <c r="C15" s="50" t="s">
        <v>82</v>
      </c>
      <c r="D15" s="50">
        <v>3</v>
      </c>
      <c r="E15" s="50" t="s">
        <v>38</v>
      </c>
      <c r="F15" s="50" t="s">
        <v>39</v>
      </c>
      <c r="G15" s="51" t="s">
        <v>231</v>
      </c>
      <c r="H15" s="53">
        <v>0.5</v>
      </c>
    </row>
    <row r="16" spans="1:8" x14ac:dyDescent="0.2">
      <c r="A16" s="50">
        <v>2025</v>
      </c>
      <c r="B16" s="50">
        <v>52</v>
      </c>
      <c r="C16" s="50" t="s">
        <v>82</v>
      </c>
      <c r="D16" s="50">
        <v>4</v>
      </c>
      <c r="E16" s="50" t="s">
        <v>102</v>
      </c>
      <c r="F16" s="50" t="s">
        <v>39</v>
      </c>
      <c r="G16" s="51" t="s">
        <v>231</v>
      </c>
      <c r="H16" s="53">
        <v>0</v>
      </c>
    </row>
    <row r="17" spans="1:8" x14ac:dyDescent="0.2">
      <c r="A17" s="50">
        <v>2025</v>
      </c>
      <c r="B17" s="50">
        <v>52</v>
      </c>
      <c r="C17" s="50" t="s">
        <v>103</v>
      </c>
      <c r="D17" s="50">
        <v>1</v>
      </c>
      <c r="E17" s="50" t="s">
        <v>38</v>
      </c>
      <c r="F17" s="50" t="s">
        <v>39</v>
      </c>
      <c r="G17" s="54" t="s">
        <v>232</v>
      </c>
      <c r="H17" s="55">
        <v>1</v>
      </c>
    </row>
    <row r="18" spans="1:8" s="42" customFormat="1" x14ac:dyDescent="0.2">
      <c r="A18" s="58">
        <v>2024</v>
      </c>
      <c r="B18" s="58">
        <v>58</v>
      </c>
      <c r="C18" s="58" t="s">
        <v>110</v>
      </c>
      <c r="D18" s="58">
        <v>6</v>
      </c>
      <c r="E18" s="58" t="s">
        <v>25</v>
      </c>
      <c r="F18" s="59" t="s">
        <v>39</v>
      </c>
      <c r="G18" s="54" t="s">
        <v>232</v>
      </c>
      <c r="H18" s="55">
        <v>1</v>
      </c>
    </row>
    <row r="19" spans="1:8" s="42" customFormat="1" x14ac:dyDescent="0.2">
      <c r="A19" s="58">
        <v>2024</v>
      </c>
      <c r="B19" s="58">
        <v>58</v>
      </c>
      <c r="C19" s="58" t="s">
        <v>110</v>
      </c>
      <c r="D19" s="58">
        <v>8</v>
      </c>
      <c r="E19" s="58" t="s">
        <v>25</v>
      </c>
      <c r="F19" s="59" t="s">
        <v>39</v>
      </c>
      <c r="G19" s="54" t="s">
        <v>232</v>
      </c>
      <c r="H19" s="55">
        <v>1</v>
      </c>
    </row>
    <row r="20" spans="1:8" s="42" customFormat="1" x14ac:dyDescent="0.2">
      <c r="A20" s="58">
        <v>2024</v>
      </c>
      <c r="B20" s="58">
        <v>58</v>
      </c>
      <c r="C20" s="58" t="s">
        <v>110</v>
      </c>
      <c r="D20" s="58">
        <v>9</v>
      </c>
      <c r="E20" s="58" t="s">
        <v>25</v>
      </c>
      <c r="F20" s="59" t="s">
        <v>39</v>
      </c>
      <c r="G20" s="54" t="s">
        <v>232</v>
      </c>
      <c r="H20" s="55">
        <v>1</v>
      </c>
    </row>
    <row r="21" spans="1:8" s="42" customFormat="1" x14ac:dyDescent="0.2">
      <c r="A21" s="58">
        <v>2024</v>
      </c>
      <c r="B21" s="58">
        <v>58</v>
      </c>
      <c r="C21" s="58" t="s">
        <v>110</v>
      </c>
      <c r="D21" s="58">
        <v>11</v>
      </c>
      <c r="E21" s="58" t="s">
        <v>25</v>
      </c>
      <c r="F21" s="59" t="s">
        <v>39</v>
      </c>
      <c r="G21" s="54" t="s">
        <v>232</v>
      </c>
      <c r="H21" s="55">
        <v>1</v>
      </c>
    </row>
    <row r="22" spans="1:8" s="42" customFormat="1" x14ac:dyDescent="0.2">
      <c r="A22" s="58">
        <v>2024</v>
      </c>
      <c r="B22" s="58">
        <v>58</v>
      </c>
      <c r="C22" s="58" t="s">
        <v>110</v>
      </c>
      <c r="D22" s="58">
        <v>12</v>
      </c>
      <c r="E22" s="58" t="s">
        <v>25</v>
      </c>
      <c r="F22" s="59" t="s">
        <v>39</v>
      </c>
      <c r="G22" s="54" t="s">
        <v>232</v>
      </c>
      <c r="H22" s="55">
        <v>1</v>
      </c>
    </row>
    <row r="23" spans="1:8" s="42" customFormat="1" x14ac:dyDescent="0.2">
      <c r="A23" s="58">
        <v>2024</v>
      </c>
      <c r="B23" s="58">
        <v>58</v>
      </c>
      <c r="C23" s="58" t="s">
        <v>132</v>
      </c>
      <c r="D23" s="58">
        <v>2</v>
      </c>
      <c r="E23" s="58" t="s">
        <v>25</v>
      </c>
      <c r="F23" s="59" t="s">
        <v>39</v>
      </c>
      <c r="G23" s="54" t="s">
        <v>232</v>
      </c>
      <c r="H23" s="55">
        <v>1</v>
      </c>
    </row>
    <row r="24" spans="1:8" s="42" customFormat="1" x14ac:dyDescent="0.2">
      <c r="A24" s="58">
        <v>2024</v>
      </c>
      <c r="B24" s="58">
        <v>58</v>
      </c>
      <c r="C24" s="58" t="s">
        <v>138</v>
      </c>
      <c r="D24" s="58">
        <v>1</v>
      </c>
      <c r="E24" s="58" t="s">
        <v>25</v>
      </c>
      <c r="F24" s="59" t="s">
        <v>39</v>
      </c>
      <c r="G24" s="54" t="s">
        <v>232</v>
      </c>
      <c r="H24" s="55">
        <v>1</v>
      </c>
    </row>
    <row r="25" spans="1:8" x14ac:dyDescent="0.2">
      <c r="A25" s="50">
        <v>2024</v>
      </c>
      <c r="B25" s="50">
        <v>62</v>
      </c>
      <c r="C25" s="50" t="s">
        <v>146</v>
      </c>
      <c r="D25" s="50">
        <v>1</v>
      </c>
      <c r="E25" s="50" t="s">
        <v>70</v>
      </c>
      <c r="F25" s="60" t="s">
        <v>39</v>
      </c>
      <c r="G25" s="54" t="s">
        <v>232</v>
      </c>
      <c r="H25" s="55">
        <v>1</v>
      </c>
    </row>
    <row r="26" spans="1:8" x14ac:dyDescent="0.2">
      <c r="A26" s="50">
        <v>2024</v>
      </c>
      <c r="B26" s="50">
        <v>62</v>
      </c>
      <c r="C26" s="50" t="s">
        <v>146</v>
      </c>
      <c r="D26" s="50">
        <v>2</v>
      </c>
      <c r="E26" s="50" t="s">
        <v>70</v>
      </c>
      <c r="F26" s="60" t="s">
        <v>39</v>
      </c>
      <c r="G26" s="54" t="s">
        <v>232</v>
      </c>
      <c r="H26" s="55">
        <v>1</v>
      </c>
    </row>
    <row r="27" spans="1:8" x14ac:dyDescent="0.2">
      <c r="A27" s="50">
        <v>2024</v>
      </c>
      <c r="B27" s="50">
        <v>62</v>
      </c>
      <c r="C27" s="50" t="s">
        <v>146</v>
      </c>
      <c r="D27" s="50">
        <v>3</v>
      </c>
      <c r="E27" s="50" t="s">
        <v>161</v>
      </c>
      <c r="F27" s="50" t="s">
        <v>39</v>
      </c>
      <c r="G27" s="54" t="s">
        <v>232</v>
      </c>
      <c r="H27" s="55">
        <v>1</v>
      </c>
    </row>
    <row r="28" spans="1:8" x14ac:dyDescent="0.2">
      <c r="A28" s="50">
        <v>2024</v>
      </c>
      <c r="B28" s="50">
        <v>62</v>
      </c>
      <c r="C28" s="50" t="s">
        <v>146</v>
      </c>
      <c r="D28" s="50">
        <v>4</v>
      </c>
      <c r="E28" s="50" t="s">
        <v>161</v>
      </c>
      <c r="F28" s="50" t="s">
        <v>39</v>
      </c>
      <c r="G28" s="54" t="s">
        <v>232</v>
      </c>
      <c r="H28" s="55">
        <v>1</v>
      </c>
    </row>
    <row r="29" spans="1:8" x14ac:dyDescent="0.2">
      <c r="A29" s="50">
        <v>2024</v>
      </c>
      <c r="B29" s="50">
        <v>62</v>
      </c>
      <c r="C29" s="50" t="s">
        <v>146</v>
      </c>
      <c r="D29" s="50">
        <v>5</v>
      </c>
      <c r="E29" s="50" t="s">
        <v>161</v>
      </c>
      <c r="F29" s="50" t="s">
        <v>39</v>
      </c>
      <c r="G29" s="54" t="s">
        <v>232</v>
      </c>
      <c r="H29" s="55">
        <v>1</v>
      </c>
    </row>
    <row r="30" spans="1:8" x14ac:dyDescent="0.2">
      <c r="A30" s="50">
        <v>2024</v>
      </c>
      <c r="B30" s="50">
        <v>62</v>
      </c>
      <c r="C30" s="50" t="s">
        <v>146</v>
      </c>
      <c r="D30" s="50">
        <v>6</v>
      </c>
      <c r="E30" s="50" t="s">
        <v>161</v>
      </c>
      <c r="F30" s="50" t="s">
        <v>39</v>
      </c>
      <c r="G30" s="54" t="s">
        <v>232</v>
      </c>
      <c r="H30" s="55">
        <v>1</v>
      </c>
    </row>
    <row r="31" spans="1:8" x14ac:dyDescent="0.2">
      <c r="A31" s="50">
        <v>2024</v>
      </c>
      <c r="B31" s="50">
        <v>63</v>
      </c>
      <c r="C31" s="50" t="s">
        <v>146</v>
      </c>
      <c r="D31" s="50">
        <v>1</v>
      </c>
      <c r="E31" s="50" t="s">
        <v>178</v>
      </c>
      <c r="F31" s="50" t="s">
        <v>39</v>
      </c>
      <c r="G31" s="54" t="s">
        <v>232</v>
      </c>
      <c r="H31" s="55">
        <v>1</v>
      </c>
    </row>
    <row r="32" spans="1:8" x14ac:dyDescent="0.2">
      <c r="A32" s="50">
        <v>2024</v>
      </c>
      <c r="B32" s="50">
        <v>63</v>
      </c>
      <c r="C32" s="50" t="s">
        <v>146</v>
      </c>
      <c r="D32" s="50">
        <v>2</v>
      </c>
      <c r="E32" s="50" t="s">
        <v>178</v>
      </c>
      <c r="F32" s="50" t="s">
        <v>39</v>
      </c>
      <c r="G32" s="51" t="s">
        <v>231</v>
      </c>
      <c r="H32" s="53">
        <v>0</v>
      </c>
    </row>
    <row r="33" spans="1:8" x14ac:dyDescent="0.2">
      <c r="A33" s="50">
        <v>2024</v>
      </c>
      <c r="B33" s="50">
        <v>63</v>
      </c>
      <c r="C33" s="50" t="s">
        <v>183</v>
      </c>
      <c r="D33" s="50">
        <v>1</v>
      </c>
      <c r="E33" s="50" t="s">
        <v>190</v>
      </c>
      <c r="F33" s="50" t="s">
        <v>39</v>
      </c>
      <c r="G33" s="54" t="s">
        <v>232</v>
      </c>
      <c r="H33" s="55">
        <v>1</v>
      </c>
    </row>
    <row r="34" spans="1:8" x14ac:dyDescent="0.2">
      <c r="A34" s="50">
        <v>2024</v>
      </c>
      <c r="B34" s="50">
        <v>63</v>
      </c>
      <c r="C34" s="50" t="s">
        <v>183</v>
      </c>
      <c r="D34" s="50">
        <v>2</v>
      </c>
      <c r="E34" s="50" t="s">
        <v>71</v>
      </c>
      <c r="F34" s="50" t="s">
        <v>39</v>
      </c>
      <c r="G34" s="54" t="s">
        <v>232</v>
      </c>
      <c r="H34" s="55">
        <v>1</v>
      </c>
    </row>
    <row r="35" spans="1:8" x14ac:dyDescent="0.2">
      <c r="A35" s="50">
        <v>2024</v>
      </c>
      <c r="B35" s="50">
        <v>63</v>
      </c>
      <c r="C35" s="50" t="s">
        <v>195</v>
      </c>
      <c r="D35" s="50">
        <v>1</v>
      </c>
      <c r="E35" s="50" t="s">
        <v>178</v>
      </c>
      <c r="F35" s="50" t="s">
        <v>39</v>
      </c>
      <c r="G35" s="54" t="s">
        <v>232</v>
      </c>
      <c r="H35" s="55">
        <v>1</v>
      </c>
    </row>
    <row r="36" spans="1:8" x14ac:dyDescent="0.2">
      <c r="A36" s="50">
        <v>2024</v>
      </c>
      <c r="B36" s="50">
        <v>63</v>
      </c>
      <c r="C36" s="50" t="s">
        <v>195</v>
      </c>
      <c r="D36" s="50">
        <v>2</v>
      </c>
      <c r="E36" s="50" t="s">
        <v>178</v>
      </c>
      <c r="F36" s="50" t="s">
        <v>39</v>
      </c>
      <c r="G36" s="51" t="s">
        <v>231</v>
      </c>
      <c r="H36" s="53">
        <v>0</v>
      </c>
    </row>
    <row r="37" spans="1:8" x14ac:dyDescent="0.2">
      <c r="A37" s="50">
        <v>2024</v>
      </c>
      <c r="B37" s="50">
        <v>63</v>
      </c>
      <c r="C37" s="50" t="s">
        <v>195</v>
      </c>
      <c r="D37" s="50">
        <v>3</v>
      </c>
      <c r="E37" s="50" t="s">
        <v>178</v>
      </c>
      <c r="F37" s="50" t="s">
        <v>39</v>
      </c>
      <c r="G37" s="54" t="s">
        <v>232</v>
      </c>
      <c r="H37" s="55">
        <v>1</v>
      </c>
    </row>
    <row r="38" spans="1:8" x14ac:dyDescent="0.2">
      <c r="A38" s="50">
        <v>2024</v>
      </c>
      <c r="B38" s="50">
        <v>63</v>
      </c>
      <c r="C38" s="50" t="s">
        <v>195</v>
      </c>
      <c r="D38" s="50">
        <v>4</v>
      </c>
      <c r="E38" s="50" t="s">
        <v>178</v>
      </c>
      <c r="F38" s="50" t="s">
        <v>39</v>
      </c>
      <c r="G38" s="51" t="s">
        <v>231</v>
      </c>
      <c r="H38" s="61">
        <v>0.16600000000000001</v>
      </c>
    </row>
    <row r="39" spans="1:8" x14ac:dyDescent="0.2">
      <c r="A39" s="50">
        <v>2024</v>
      </c>
      <c r="B39" s="50">
        <v>63</v>
      </c>
      <c r="C39" s="50" t="s">
        <v>195</v>
      </c>
      <c r="D39" s="50">
        <v>5</v>
      </c>
      <c r="E39" s="50" t="s">
        <v>178</v>
      </c>
      <c r="F39" s="50" t="s">
        <v>39</v>
      </c>
      <c r="G39" s="51" t="s">
        <v>231</v>
      </c>
      <c r="H39" s="53">
        <v>0</v>
      </c>
    </row>
    <row r="40" spans="1:8" x14ac:dyDescent="0.2">
      <c r="A40" s="50">
        <v>2024</v>
      </c>
      <c r="B40" s="50">
        <v>63</v>
      </c>
      <c r="C40" s="50" t="s">
        <v>195</v>
      </c>
      <c r="D40" s="50">
        <v>6</v>
      </c>
      <c r="E40" s="50" t="s">
        <v>178</v>
      </c>
      <c r="F40" s="50" t="s">
        <v>39</v>
      </c>
      <c r="G40" s="51" t="s">
        <v>231</v>
      </c>
      <c r="H40" s="53">
        <v>0.4</v>
      </c>
    </row>
    <row r="41" spans="1:8" x14ac:dyDescent="0.2">
      <c r="A41" s="50">
        <v>2024</v>
      </c>
      <c r="B41" s="50">
        <v>63</v>
      </c>
      <c r="C41" s="50" t="s">
        <v>195</v>
      </c>
      <c r="D41" s="50">
        <v>7</v>
      </c>
      <c r="E41" s="50" t="s">
        <v>178</v>
      </c>
      <c r="F41" s="50" t="s">
        <v>39</v>
      </c>
      <c r="G41" s="51" t="s">
        <v>231</v>
      </c>
      <c r="H41" s="53">
        <v>0.5</v>
      </c>
    </row>
    <row r="42" spans="1:8" x14ac:dyDescent="0.2">
      <c r="A42" s="50">
        <v>2024</v>
      </c>
      <c r="B42" s="50">
        <v>63</v>
      </c>
      <c r="C42" s="50" t="s">
        <v>215</v>
      </c>
      <c r="D42" s="50">
        <v>1</v>
      </c>
      <c r="E42" s="50" t="s">
        <v>221</v>
      </c>
      <c r="F42" s="50" t="s">
        <v>39</v>
      </c>
      <c r="G42" s="51" t="s">
        <v>231</v>
      </c>
      <c r="H42" s="53">
        <v>0.8</v>
      </c>
    </row>
    <row r="43" spans="1:8" x14ac:dyDescent="0.2">
      <c r="A43" s="50">
        <v>2024</v>
      </c>
      <c r="B43" s="50">
        <v>62</v>
      </c>
      <c r="C43" s="50" t="s">
        <v>215</v>
      </c>
      <c r="D43" s="50">
        <v>2</v>
      </c>
      <c r="E43" s="50" t="s">
        <v>161</v>
      </c>
      <c r="F43" s="50" t="s">
        <v>39</v>
      </c>
      <c r="G43" s="54" t="s">
        <v>232</v>
      </c>
      <c r="H43" s="55">
        <v>1</v>
      </c>
    </row>
    <row r="44" spans="1:8" x14ac:dyDescent="0.2">
      <c r="A44" s="5"/>
      <c r="B44" s="5"/>
      <c r="C44" s="5"/>
      <c r="D44" s="5"/>
      <c r="E44" s="5"/>
      <c r="F44" s="5"/>
      <c r="G44" s="14"/>
      <c r="H44" s="30"/>
    </row>
    <row r="45" spans="1:8" x14ac:dyDescent="0.2">
      <c r="G45" s="62" t="s">
        <v>269</v>
      </c>
      <c r="H45" s="62" t="s">
        <v>255</v>
      </c>
    </row>
    <row r="46" spans="1:8" x14ac:dyDescent="0.2">
      <c r="G46" s="63">
        <v>23</v>
      </c>
      <c r="H46" s="64">
        <f>+G46/G49</f>
        <v>0.56097560975609762</v>
      </c>
    </row>
    <row r="47" spans="1:8" x14ac:dyDescent="0.2">
      <c r="G47" s="63">
        <v>17</v>
      </c>
      <c r="H47" s="64">
        <f>+G47/G49</f>
        <v>0.41463414634146339</v>
      </c>
    </row>
    <row r="48" spans="1:8" x14ac:dyDescent="0.2">
      <c r="G48" s="63">
        <v>1</v>
      </c>
      <c r="H48" s="64">
        <f>+G48/G49</f>
        <v>2.4390243902439025E-2</v>
      </c>
    </row>
    <row r="49" spans="7:8" x14ac:dyDescent="0.2">
      <c r="G49" s="62">
        <f>+G46+G47+G48</f>
        <v>41</v>
      </c>
      <c r="H49" s="65">
        <f>+H46+H48+H47</f>
        <v>1</v>
      </c>
    </row>
  </sheetData>
  <autoFilter ref="A2:F43" xr:uid="{00000000-0009-0000-0000-000002000000}"/>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Seguimiento Corte 31 diciembre</vt:lpstr>
      <vt:lpstr>borrador 1</vt:lpstr>
      <vt:lpstr>Seguimiento Corte 10 diciem (2</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Johanna Bonilla</dc:creator>
  <cp:lastModifiedBy>133 ALQUILER</cp:lastModifiedBy>
  <dcterms:created xsi:type="dcterms:W3CDTF">2025-12-11T00:53:20Z</dcterms:created>
  <dcterms:modified xsi:type="dcterms:W3CDTF">2025-12-30T21:51:35Z</dcterms:modified>
</cp:coreProperties>
</file>